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SMD - Greenways &amp; Parks\Supporting files\"/>
    </mc:Choice>
  </mc:AlternateContent>
  <xr:revisionPtr revIDLastSave="0" documentId="13_ncr:1_{38381D3F-3304-4E7D-B3B8-4D9069A246DD}" xr6:coauthVersionLast="37" xr6:coauthVersionMax="37" xr10:uidLastSave="{00000000-0000-0000-0000-000000000000}"/>
  <bookViews>
    <workbookView xWindow="4209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P14" i="16"/>
  <c r="AT14" i="16"/>
  <c r="AU14" i="16"/>
  <c r="AZ14" i="16"/>
  <c r="AM15" i="16"/>
  <c r="AU15" i="16" s="1"/>
  <c r="AN15" i="16"/>
  <c r="AP15" i="16"/>
  <c r="AQ15" i="16"/>
  <c r="AR15" i="16"/>
  <c r="AT15" i="16"/>
  <c r="AZ15" i="16"/>
  <c r="BB15" i="16" s="1"/>
  <c r="AM16" i="16"/>
  <c r="AN16" i="16"/>
  <c r="AP16" i="16"/>
  <c r="AT16" i="16"/>
  <c r="AZ16" i="16"/>
  <c r="AM17" i="16"/>
  <c r="AN17" i="16"/>
  <c r="AP17" i="16"/>
  <c r="AR17" i="16" s="1"/>
  <c r="AQ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BB17" i="16" l="1"/>
  <c r="AY15" i="16"/>
  <c r="AY14" i="16"/>
  <c r="AO15" i="16"/>
  <c r="AV14" i="16"/>
  <c r="AR14" i="16"/>
  <c r="BB14" i="16"/>
  <c r="AO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8" i="15"/>
  <c r="AY19" i="15"/>
  <c r="AY20" i="15"/>
  <c r="AY21" i="15"/>
  <c r="AY22" i="15"/>
  <c r="AX18" i="15"/>
  <c r="AX19" i="15"/>
  <c r="AX20" i="15"/>
  <c r="AX21" i="15"/>
  <c r="AX22" i="15"/>
  <c r="AY18" i="8"/>
  <c r="AY19" i="8"/>
  <c r="AY20" i="8"/>
  <c r="AY21" i="8"/>
  <c r="AY22" i="8"/>
  <c r="AX18" i="8"/>
  <c r="AX19" i="8"/>
  <c r="AX20" i="8"/>
  <c r="AX21" i="8"/>
  <c r="AX22" i="8"/>
  <c r="BA22" i="8" l="1"/>
  <c r="BA18" i="8"/>
  <c r="BA19" i="8"/>
  <c r="BA20" i="8"/>
  <c r="BA21" i="8"/>
  <c r="AZ3" i="16"/>
  <c r="AZ4" i="16"/>
  <c r="AZ5" i="16"/>
  <c r="AZ6" i="16"/>
  <c r="AZ7" i="16"/>
  <c r="AZ8" i="16"/>
  <c r="AZ9" i="16"/>
  <c r="AZ10" i="16"/>
  <c r="AZ11" i="16"/>
  <c r="AZ12" i="16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W6" i="16" s="1"/>
  <c r="AM7" i="16"/>
  <c r="AQ7" i="16" s="1"/>
  <c r="AM8" i="16"/>
  <c r="AQ8" i="16" s="1"/>
  <c r="AM9" i="16"/>
  <c r="AW9" i="16" s="1"/>
  <c r="AM10" i="16"/>
  <c r="AM11" i="16"/>
  <c r="AU11" i="16" s="1"/>
  <c r="AM12" i="16"/>
  <c r="BA12" i="16" s="1"/>
  <c r="AM13" i="16"/>
  <c r="AW13" i="16" s="1"/>
  <c r="AM2" i="16"/>
  <c r="AQ2" i="16" s="1"/>
  <c r="BA20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V20" i="15" s="1"/>
  <c r="AT21" i="15"/>
  <c r="AV21" i="15" s="1"/>
  <c r="AT22" i="15"/>
  <c r="AT2" i="15"/>
  <c r="AS18" i="15"/>
  <c r="AP2" i="15"/>
  <c r="AM14" i="8"/>
  <c r="AN14" i="8"/>
  <c r="AP14" i="8"/>
  <c r="AT14" i="8"/>
  <c r="AZ14" i="8"/>
  <c r="BB14" i="8" s="1"/>
  <c r="AM15" i="8"/>
  <c r="BA15" i="8" s="1"/>
  <c r="AN15" i="8"/>
  <c r="AP15" i="8"/>
  <c r="AT15" i="8"/>
  <c r="AZ15" i="8"/>
  <c r="AM16" i="8"/>
  <c r="BA16" i="8" s="1"/>
  <c r="AN16" i="8"/>
  <c r="AP16" i="8"/>
  <c r="AT16" i="8"/>
  <c r="AZ16" i="8"/>
  <c r="AM17" i="8"/>
  <c r="AW17" i="8" s="1"/>
  <c r="AN17" i="8"/>
  <c r="AP17" i="8"/>
  <c r="AT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U14" i="15" s="1"/>
  <c r="AN14" i="15"/>
  <c r="AP14" i="15"/>
  <c r="AM15" i="15"/>
  <c r="AN15" i="15"/>
  <c r="AP15" i="15"/>
  <c r="AM16" i="15"/>
  <c r="AQ16" i="15" s="1"/>
  <c r="AN16" i="15"/>
  <c r="AP16" i="15"/>
  <c r="AM17" i="15"/>
  <c r="BA17" i="15" s="1"/>
  <c r="AN17" i="15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S13" i="15" s="1"/>
  <c r="AM12" i="15"/>
  <c r="AM11" i="15"/>
  <c r="AS11" i="15" s="1"/>
  <c r="AM10" i="15"/>
  <c r="AM9" i="15"/>
  <c r="AM8" i="15"/>
  <c r="AO8" i="15" s="1"/>
  <c r="AM7" i="15"/>
  <c r="AW7" i="15" s="1"/>
  <c r="AM6" i="15"/>
  <c r="AU6" i="15" s="1"/>
  <c r="AM5" i="15"/>
  <c r="AM4" i="15"/>
  <c r="AM3" i="15"/>
  <c r="AM2" i="15"/>
  <c r="BA2" i="15" s="1"/>
  <c r="BB11" i="16" l="1"/>
  <c r="BB13" i="16"/>
  <c r="BB9" i="16"/>
  <c r="BB5" i="16"/>
  <c r="AU13" i="16"/>
  <c r="AW11" i="16"/>
  <c r="AQ11" i="16"/>
  <c r="AR13" i="15"/>
  <c r="AO14" i="15"/>
  <c r="AO13" i="15"/>
  <c r="AO16" i="15"/>
  <c r="AV15" i="15"/>
  <c r="AW13" i="15"/>
  <c r="AS2" i="16"/>
  <c r="AW2" i="16"/>
  <c r="AU2" i="16"/>
  <c r="BB2" i="16"/>
  <c r="AS8" i="16"/>
  <c r="AR13" i="16"/>
  <c r="AS7" i="16"/>
  <c r="AU9" i="16"/>
  <c r="BB6" i="16"/>
  <c r="BA13" i="16"/>
  <c r="AU6" i="16"/>
  <c r="BA6" i="16"/>
  <c r="AS13" i="16"/>
  <c r="BB12" i="16"/>
  <c r="AW16" i="15"/>
  <c r="AX16" i="15"/>
  <c r="AY16" i="15"/>
  <c r="AV16" i="15"/>
  <c r="BB11" i="15"/>
  <c r="AW11" i="15"/>
  <c r="AO17" i="15"/>
  <c r="AQ14" i="15"/>
  <c r="AV14" i="15"/>
  <c r="BA16" i="15"/>
  <c r="BB17" i="15"/>
  <c r="AX17" i="15"/>
  <c r="AY17" i="15"/>
  <c r="AV17" i="15"/>
  <c r="BA9" i="16"/>
  <c r="AS12" i="16"/>
  <c r="AS11" i="16"/>
  <c r="AU12" i="16"/>
  <c r="BB3" i="16"/>
  <c r="AQ12" i="16"/>
  <c r="BB4" i="16"/>
  <c r="AX13" i="16"/>
  <c r="AY13" i="16"/>
  <c r="AQ6" i="16"/>
  <c r="AS9" i="16"/>
  <c r="AW12" i="16"/>
  <c r="BB10" i="16"/>
  <c r="BA2" i="16"/>
  <c r="AY11" i="16"/>
  <c r="AX11" i="16"/>
  <c r="AR12" i="16"/>
  <c r="BB8" i="16"/>
  <c r="AQ13" i="16"/>
  <c r="AR11" i="16"/>
  <c r="AS6" i="16"/>
  <c r="BB7" i="16"/>
  <c r="BA11" i="16"/>
  <c r="AY12" i="16"/>
  <c r="AX12" i="16"/>
  <c r="AO7" i="15"/>
  <c r="AX13" i="15"/>
  <c r="AY13" i="15"/>
  <c r="AS7" i="15"/>
  <c r="AW8" i="15"/>
  <c r="AY8" i="15"/>
  <c r="AX8" i="15"/>
  <c r="AV13" i="15"/>
  <c r="AQ13" i="15"/>
  <c r="AS6" i="15"/>
  <c r="AW6" i="15"/>
  <c r="AW12" i="15"/>
  <c r="AY12" i="15"/>
  <c r="AX12" i="15"/>
  <c r="AO2" i="15"/>
  <c r="AO6" i="15"/>
  <c r="AQ8" i="15"/>
  <c r="AV7" i="15"/>
  <c r="AU13" i="15"/>
  <c r="BB2" i="15"/>
  <c r="BB7" i="15"/>
  <c r="BA13" i="15"/>
  <c r="BB9" i="15"/>
  <c r="AY9" i="15"/>
  <c r="AX9" i="15"/>
  <c r="AQ6" i="15"/>
  <c r="BA14" i="15"/>
  <c r="AY14" i="15"/>
  <c r="AX14" i="15"/>
  <c r="AU8" i="15"/>
  <c r="BA9" i="15"/>
  <c r="AU7" i="15"/>
  <c r="AX7" i="15"/>
  <c r="AY7" i="15"/>
  <c r="BA10" i="15"/>
  <c r="AY10" i="15"/>
  <c r="AX10" i="15"/>
  <c r="AR7" i="15"/>
  <c r="BA8" i="15"/>
  <c r="BA6" i="15"/>
  <c r="AY6" i="15"/>
  <c r="AX6" i="15"/>
  <c r="AU11" i="15"/>
  <c r="AY11" i="15"/>
  <c r="AX11" i="15"/>
  <c r="AO11" i="15"/>
  <c r="AS15" i="15"/>
  <c r="AX15" i="15"/>
  <c r="AY15" i="15"/>
  <c r="AS14" i="15"/>
  <c r="AW14" i="15"/>
  <c r="BA7" i="15"/>
  <c r="AQ17" i="8"/>
  <c r="AU15" i="8"/>
  <c r="BB16" i="8"/>
  <c r="AQ15" i="8"/>
  <c r="AV16" i="8"/>
  <c r="AR16" i="8"/>
  <c r="AO16" i="8"/>
  <c r="AS14" i="8"/>
  <c r="AY14" i="8"/>
  <c r="AX14" i="8"/>
  <c r="AR17" i="8"/>
  <c r="AV15" i="8"/>
  <c r="AV14" i="8"/>
  <c r="AO17" i="8"/>
  <c r="AQ16" i="8"/>
  <c r="AS15" i="8"/>
  <c r="AU14" i="8"/>
  <c r="BA17" i="8"/>
  <c r="AR15" i="8"/>
  <c r="AR14" i="8"/>
  <c r="AY17" i="8"/>
  <c r="AX17" i="8"/>
  <c r="AU17" i="8"/>
  <c r="AS16" i="8"/>
  <c r="AY16" i="8"/>
  <c r="AX16" i="8"/>
  <c r="AO15" i="8"/>
  <c r="AQ14" i="8"/>
  <c r="AV17" i="8"/>
  <c r="AY15" i="8"/>
  <c r="AX15" i="8"/>
  <c r="BA14" i="8"/>
  <c r="AS17" i="8"/>
  <c r="AU16" i="8"/>
  <c r="AW15" i="8"/>
  <c r="AO14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J7" i="7" l="1"/>
  <c r="AO3" i="16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O6" i="8" l="1"/>
  <c r="AX13" i="8"/>
  <c r="AY13" i="8"/>
  <c r="BA13" i="8"/>
  <c r="AY12" i="8"/>
  <c r="AX12" i="8"/>
  <c r="BA12" i="8"/>
  <c r="AX10" i="8"/>
  <c r="AY10" i="8"/>
  <c r="BA10" i="8"/>
  <c r="AX9" i="8"/>
  <c r="AY9" i="8"/>
  <c r="BA9" i="8"/>
  <c r="AY8" i="8"/>
  <c r="AX8" i="8"/>
  <c r="BA8" i="8"/>
  <c r="AY7" i="8"/>
  <c r="AX7" i="8"/>
  <c r="BA7" i="8"/>
  <c r="AX11" i="8"/>
  <c r="AY11" i="8"/>
  <c r="BA11" i="8"/>
  <c r="BB10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<sst xmlns="http://schemas.openxmlformats.org/spreadsheetml/2006/main" count="278" uniqueCount="95">
  <si>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</si>
  <si>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</si>
  <si>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</si>
  <si>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</si>
  <si>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</si>
  <si>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</si>
  <si>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</si>
  <si>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</si>
  <si>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</si>
  <si>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</si>
  <si>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</si>
  <si>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</si>
  <si>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</si>
  <si>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</si>
  <si>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</si>
  <si>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</si>
  <si>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</si>
  <si>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</si>
  <si>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</si>
  <si>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</si>
  <si>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</si>
  <si>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</si>
  <si>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</si>
  <si>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</si>
  <si>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</si>
  <si>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</si>
  <si>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</si>
  <si>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</si>
  <si>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</si>
  <si>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</si>
  <si>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</si>
  <si>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</si>
  <si>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</si>
  <si>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</si>
  <si>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</si>
  <si>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</si>
  <si>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</si>
  <si>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</si>
  <si>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</si>
  <si>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</si>
  <si>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</si>
  <si>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</si>
  <si>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</si>
  <si>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</si>
  <si>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</si>
  <si>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</si>
  <si>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</si>
  <si>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</si>
  <si>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</si>
  <si>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</si>
  <si>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</si>
  <si>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</si>
  <si>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</si>
  <si>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</si>
  <si>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</si>
  <si>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</si>
  <si>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</si>
  <si>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</si>
  <si>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</si>
  <si>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</si>
  <si>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</si>
  <si>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</si>
  <si>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</si>
  <si>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</si>
  <si>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</si>
  <si>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</si>
  <si>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</si>
  <si>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</si>
  <si>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</si>
  <si>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</si>
  <si>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</si>
  <si>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</si>
  <si>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</si>
  <si>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</si>
  <si>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</si>
  <si>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</si>
  <si>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</si>
  <si>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</si>
  <si>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</si>
  <si>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</si>
  <si>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</si>
  <si>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</si>
  <si>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</si>
  <si>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34094-20447</t>
  </si>
  <si>
    <t>PERRY</t>
  </si>
  <si>
    <t>32546-32548</t>
  </si>
  <si>
    <t>CALHOUN</t>
  </si>
  <si>
    <t>32548-32549</t>
  </si>
  <si>
    <t>32549-32550</t>
  </si>
  <si>
    <t>GRIGGS</t>
  </si>
  <si>
    <t>32550-32551</t>
  </si>
  <si>
    <t>32551-32552</t>
  </si>
  <si>
    <t>MARTIN LUTHER KIN</t>
  </si>
  <si>
    <t>32551-32558</t>
  </si>
  <si>
    <t>32558-32559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</si>
</sst>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N18" sqref="N18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4.8953199999999999</v>
      </c>
      <c r="C5" s="25">
        <f>SUMIF('2018 base'!$BC:$BC,"&gt;0",'2018 base'!$AQ:$AQ)/B5</f>
        <v>2031.0195003156282</v>
      </c>
      <c r="D5" s="25">
        <f>SUMIF('2018 base'!$BC:$BC,"&gt;0",'2018 base'!$AR:$AR)/B5</f>
        <v>4524.3719634262934</v>
      </c>
      <c r="E5" s="25">
        <f>SUMIF('2018 base'!$BC:$BC,"&gt;0",'2018 base'!$AS:$AS)/B5</f>
        <v>23.451564616817691</v>
      </c>
      <c r="F5" s="25">
        <f>SUMIF('2018 base'!$BC:$BC,"&gt;0",'2018 base'!$AU:$AU)/B5</f>
        <v>3427.4706633917704</v>
      </c>
      <c r="G5" s="25">
        <f>SUMIF('2018 base'!$BC:$BC,"&gt;0",'2018 base'!$AV:$AV)/B5</f>
        <v>6032.495951235057</v>
      </c>
      <c r="H5" s="25">
        <f>SUMIF('2018 base'!$BC:$BC,"&gt;0",'2018 base'!$AW:$AW)/B5</f>
        <v>18.930578123595595</v>
      </c>
      <c r="I5" s="25">
        <f>SUMIF('2018 base'!$BC:$BC,"&gt;0",'2018 base'!$AX:$AX)/B5</f>
        <v>25.965411188645486</v>
      </c>
      <c r="J5" s="25">
        <f>SUMIF('2018 base'!$BC:$BC,"&gt;0",'2018 base'!$AY:$AY)/B5</f>
        <v>26.408985500437158</v>
      </c>
      <c r="K5" s="25">
        <f t="shared" ref="K5:L7" si="0">SUM(C5,F5)</f>
        <v>5458.4901637073981</v>
      </c>
      <c r="L5" s="25">
        <f t="shared" si="0"/>
        <v>10556.86791466135</v>
      </c>
      <c r="M5" s="35">
        <f>((E5*3)+(H5*4))/7</f>
        <v>20.868143763547923</v>
      </c>
      <c r="N5" s="35">
        <f>SUMIF('2018 base'!$BC:$BC,"&gt;0",'2018 base'!$AO:$AO)/B5</f>
        <v>28.421499513821363</v>
      </c>
      <c r="O5" s="25">
        <f>SUMIF('2018 base'!$BC:$BC,"&gt;0",'2018 base'!$BA:$BA)/B5</f>
        <v>10706.831162835748</v>
      </c>
      <c r="P5" s="3">
        <f>((E5*3)+(H5*4)+(I5*6)+(J5*11))/24</f>
        <v>24.682013082563213</v>
      </c>
    </row>
    <row r="6" spans="1:17" x14ac:dyDescent="0.25">
      <c r="A6" s="27">
        <v>2025</v>
      </c>
      <c r="B6" s="3">
        <f>SUMIF('2025 base'!$BC:$BC,"&gt;0",'2025 base'!$AM:$AM)</f>
        <v>4.8953199999999999</v>
      </c>
      <c r="C6" s="25">
        <f>SUMIF('2025 base'!$BC:$BC,"&gt;0",'2025 base'!$AQ:$AQ)/B6</f>
        <v>2022.4253992629488</v>
      </c>
      <c r="D6" s="25">
        <f>SUMIF('2025 base'!$BC:$BC,"&gt;0",'2025 base'!$AR:$AR)/B6</f>
        <v>4524.3719634262934</v>
      </c>
      <c r="E6" s="25">
        <f>SUMIF('2025 base'!$BC:$BC,"&gt;0",'2025 base'!$AS:$AS)/B6</f>
        <v>23.448033121430264</v>
      </c>
      <c r="F6" s="25">
        <f>SUMIF('2025 base'!$BC:$BC,"&gt;0",'2025 base'!$AU:$AU)/B6</f>
        <v>3539.147512686076</v>
      </c>
      <c r="G6" s="25">
        <f>SUMIF('2025 base'!$BC:$BC,"&gt;0",'2025 base'!$AV:$AV)/B6</f>
        <v>6032.495951235057</v>
      </c>
      <c r="H6" s="25">
        <f>SUMIF('2025 base'!$BC:$BC,"&gt;0",'2025 base'!$AW:$AW)/B6</f>
        <v>18.468448599887239</v>
      </c>
      <c r="I6" s="25">
        <f>SUMIF('2025 base'!$BC:$BC,"&gt;0",'2025 base'!$AX:$AX)/B6</f>
        <v>25.778294227956497</v>
      </c>
      <c r="J6" s="25">
        <f>SUMIF('2025 base'!$BC:$BC,"&gt;0",'2025 base'!$AY:$AY)/B6</f>
        <v>26.403033386990025</v>
      </c>
      <c r="K6" s="25">
        <f t="shared" si="0"/>
        <v>5561.5729119490243</v>
      </c>
      <c r="L6" s="25">
        <f t="shared" si="0"/>
        <v>10556.86791466135</v>
      </c>
      <c r="M6" s="35">
        <f>((E6*3)+(H6*4))/7</f>
        <v>20.602556251977109</v>
      </c>
      <c r="N6" s="35">
        <f>SUMIF('2025 base'!$BC:$BC,"&gt;0",'2025 base'!$AO:$AO)/B6</f>
        <v>28.421499513821363</v>
      </c>
      <c r="O6" s="25">
        <f>SUMIF('2025 base'!$BC:$BC,"&gt;0",'2025 base'!$BA:$BA)/B6</f>
        <v>11288.465358968484</v>
      </c>
      <c r="P6" s="3">
        <f>((E6*3)+(H6*4)+(I6*6)+(J6*11))/24</f>
        <v>24.555042766186208</v>
      </c>
    </row>
    <row r="7" spans="1:17" x14ac:dyDescent="0.25">
      <c r="A7" s="27">
        <v>2045</v>
      </c>
      <c r="B7" s="3">
        <f>SUMIF('2045 base'!$BC:$BC,"&gt;0",'2045 base'!$AM:$AM)</f>
        <v>4.8953199999999999</v>
      </c>
      <c r="C7" s="25">
        <f>SUMIF('2045 base'!$BC:$BC,"&gt;0",'2045 base'!$AQ:$AQ)/B7</f>
        <v>2425.7189168461714</v>
      </c>
      <c r="D7" s="25">
        <f>SUMIF('2045 base'!$BC:$BC,"&gt;0",'2045 base'!$AR:$AR)/B7</f>
        <v>4524.3719634262934</v>
      </c>
      <c r="E7" s="25">
        <f>SUMIF('2045 base'!$BC:$BC,"&gt;0",'2045 base'!$AS:$AS)/B7</f>
        <v>22.199801034457394</v>
      </c>
      <c r="F7" s="25">
        <f>SUMIF('2045 base'!$BC:$BC,"&gt;0",'2045 base'!$AU:$AU)/B7</f>
        <v>4013.2463865764239</v>
      </c>
      <c r="G7" s="25">
        <f>SUMIF('2045 base'!$BC:$BC,"&gt;0",'2045 base'!$AV:$AV)/B7</f>
        <v>6032.495951235057</v>
      </c>
      <c r="H7" s="25">
        <f>SUMIF('2045 base'!$BC:$BC,"&gt;0",'2045 base'!$AW:$AW)/B7</f>
        <v>17.309555452963235</v>
      </c>
      <c r="I7" s="25">
        <f>SUMIF('2045 base'!$BC:$BC,"&gt;0",'2045 base'!$AX:$AX)/B7</f>
        <v>25.412502206188773</v>
      </c>
      <c r="J7" s="25">
        <f>SUMIF('2045 base'!$BC:$BC,"&gt;0",'2045 base'!$AY:$AY)/B7</f>
        <v>26.380920368842084</v>
      </c>
      <c r="K7" s="25">
        <f t="shared" si="0"/>
        <v>6438.9653034225958</v>
      </c>
      <c r="L7" s="25">
        <f t="shared" si="0"/>
        <v>10556.86791466135</v>
      </c>
      <c r="M7" s="35">
        <f t="shared" ref="M7" si="1">((E7*3)+(H7*4))/7</f>
        <v>19.405374987889303</v>
      </c>
      <c r="N7" s="35">
        <f>SUMIF('2045 base'!$BC:$BC,"&gt;0",'2045 base'!$AO:$AO)/B7</f>
        <v>28.421499513821363</v>
      </c>
      <c r="O7" s="25">
        <f>SUMIF('2045 base'!$BC:$BC,"&gt;0",'2045 base'!$BA:$BA)/B7</f>
        <v>13188.5180748692</v>
      </c>
      <c r="P7" s="3">
        <f t="shared" ref="P7" si="2">((E7*3)+(H7*4)+(I7*6)+(J7*11))/24</f>
        <v>24.104281758734192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7.5856946317867102E-3</v>
      </c>
      <c r="F12" s="18"/>
    </row>
    <row r="13" spans="1:17" x14ac:dyDescent="0.25">
      <c r="A13" t="s">
        <v>66</v>
      </c>
      <c r="B13" s="34">
        <f>(O7/O6)^(1/(2045-2025))-1</f>
        <v>7.8085876651248221E-3</v>
      </c>
    </row>
    <row r="14" spans="1:17" x14ac:dyDescent="0.25">
      <c r="A14" t="s">
        <v>67</v>
      </c>
      <c r="B14" s="34">
        <f>(O7/O5)^(1/(2045-2018))-1</f>
        <v>7.7507958482667672E-3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10415</v>
      </c>
      <c r="C17" s="1" t="s">
        <v>68</v>
      </c>
    </row>
    <row r="18" spans="1:3" x14ac:dyDescent="0.25">
      <c r="A18" s="1">
        <v>2018</v>
      </c>
      <c r="B18" s="33">
        <f>B17*(1+B12)^(A18-A17)</f>
        <v>10573.609327057249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I1" zoomScale="55" zoomScaleNormal="55" workbookViewId="0">
      <selection activeCell="AE31" sqref="J24:AE31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16</v>
      </c>
      <c r="T1" s="11" t="s">
        <v>17</v>
      </c>
      <c r="U1" s="11" t="s">
        <v>18</v>
      </c>
      <c r="V1" s="11" t="s">
        <v>19</v>
      </c>
      <c r="W1" s="11" t="s">
        <v>20</v>
      </c>
      <c r="X1" s="11" t="s">
        <v>21</v>
      </c>
      <c r="Y1" s="11" t="s">
        <v>22</v>
      </c>
      <c r="Z1" s="11" t="s">
        <v>23</v>
      </c>
      <c r="AA1" s="11" t="s">
        <v>24</v>
      </c>
      <c r="AB1" s="11" t="s">
        <v>25</v>
      </c>
      <c r="AC1" s="11" t="s">
        <v>26</v>
      </c>
      <c r="AD1" s="11" t="s">
        <v>27</v>
      </c>
      <c r="AE1" s="11" t="s">
        <v>28</v>
      </c>
      <c r="AF1" s="11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20447</v>
      </c>
      <c r="C2" s="10">
        <v>34094</v>
      </c>
      <c r="D2" s="10" t="s">
        <v>83</v>
      </c>
      <c r="E2" s="10">
        <v>1</v>
      </c>
      <c r="F2" s="10">
        <v>116</v>
      </c>
      <c r="G2" s="11">
        <v>0.38201000000000002</v>
      </c>
      <c r="H2" s="10">
        <v>16</v>
      </c>
      <c r="I2" s="10" t="s">
        <v>84</v>
      </c>
      <c r="J2" s="10">
        <v>776</v>
      </c>
      <c r="K2" s="11">
        <v>0.38201000000000002</v>
      </c>
      <c r="L2" s="11">
        <v>136.5478</v>
      </c>
      <c r="M2" s="11">
        <v>1.6E-2</v>
      </c>
      <c r="N2" s="11">
        <v>248.14859999999999</v>
      </c>
      <c r="O2" s="11">
        <v>23.5</v>
      </c>
      <c r="P2" s="11">
        <v>431.96402</v>
      </c>
      <c r="Q2" s="11">
        <v>0.13916000000000001</v>
      </c>
      <c r="R2" s="11">
        <v>642.25329999999997</v>
      </c>
      <c r="S2" s="11">
        <v>23.25</v>
      </c>
      <c r="T2" s="11">
        <v>233.26706999999999</v>
      </c>
      <c r="U2" s="11">
        <v>5.0099999999999999E-2</v>
      </c>
      <c r="V2" s="11">
        <v>485.75214</v>
      </c>
      <c r="W2" s="11">
        <v>23.47</v>
      </c>
      <c r="X2" s="11">
        <v>106.18528000000001</v>
      </c>
      <c r="Y2" s="11">
        <v>4.5609999999999998E-2</v>
      </c>
      <c r="Z2" s="11">
        <v>358.08819999999997</v>
      </c>
      <c r="AA2" s="11">
        <v>23.46</v>
      </c>
      <c r="AB2" s="11">
        <v>907.96416999999997</v>
      </c>
      <c r="AC2" s="11">
        <v>346.85140999999999</v>
      </c>
      <c r="AD2" s="11">
        <v>1734.2421899999999</v>
      </c>
      <c r="AE2" s="11">
        <v>14.842930000000001</v>
      </c>
      <c r="AF2" s="11">
        <v>25.5</v>
      </c>
      <c r="AK2" s="30"/>
      <c r="AL2" s="29"/>
      <c r="AM2" s="5">
        <f>G2</f>
        <v>0.38201000000000002</v>
      </c>
      <c r="AN2" s="14">
        <f>AF2</f>
        <v>25.5</v>
      </c>
      <c r="AO2" s="14">
        <f>AN2*AM2</f>
        <v>9.7412550000000007</v>
      </c>
      <c r="AP2" s="10">
        <f>J2*3</f>
        <v>2328</v>
      </c>
      <c r="AQ2" s="7">
        <f t="shared" ref="AQ2:AQ13" si="0">AM2*X2</f>
        <v>40.563838812800007</v>
      </c>
      <c r="AR2" s="7">
        <f t="shared" ref="AR2:AR13" si="1">AM2*AP2</f>
        <v>889.31928000000005</v>
      </c>
      <c r="AS2" s="7">
        <f t="shared" ref="AS2:AS13" si="2">AM2*AA2</f>
        <v>8.9619546000000003</v>
      </c>
      <c r="AT2">
        <f>J2*4</f>
        <v>3104</v>
      </c>
      <c r="AU2" s="7">
        <f t="shared" ref="AU2:AU13" si="3">AM2*P2</f>
        <v>165.01457528020001</v>
      </c>
      <c r="AV2" s="7">
        <f t="shared" ref="AV2:AV13" si="4">AM2*AT2</f>
        <v>1185.7590400000001</v>
      </c>
      <c r="AW2" s="7">
        <f>AM2*S2</f>
        <v>8.8817325</v>
      </c>
      <c r="AX2" s="7">
        <f>W2*AM2</f>
        <v>8.9657747000000008</v>
      </c>
      <c r="AY2" s="7">
        <f>O2*AM2</f>
        <v>8.9772350000000003</v>
      </c>
      <c r="AZ2" s="10">
        <f>J2*24</f>
        <v>18624</v>
      </c>
      <c r="BA2" s="2">
        <f>AB2*AM2</f>
        <v>346.8513925817</v>
      </c>
      <c r="BB2" s="2">
        <f t="shared" ref="BB2:BB13" si="5">AZ2*AM2</f>
        <v>7114.5542400000004</v>
      </c>
      <c r="BC2">
        <v>1</v>
      </c>
    </row>
    <row r="3" spans="1:55" x14ac:dyDescent="0.25">
      <c r="B3" s="10">
        <v>32546</v>
      </c>
      <c r="C3" s="10">
        <v>32548</v>
      </c>
      <c r="D3" s="10" t="s">
        <v>85</v>
      </c>
      <c r="E3" s="10">
        <v>2</v>
      </c>
      <c r="F3" s="10">
        <v>113</v>
      </c>
      <c r="G3" s="11">
        <v>0.25252999999999998</v>
      </c>
      <c r="H3" s="10">
        <v>13</v>
      </c>
      <c r="I3" s="10" t="s">
        <v>86</v>
      </c>
      <c r="J3" s="10">
        <v>1536</v>
      </c>
      <c r="K3" s="11">
        <v>0.50505999999999995</v>
      </c>
      <c r="L3" s="11">
        <v>63.602600000000002</v>
      </c>
      <c r="M3" s="11">
        <v>3.7599999999999999E-3</v>
      </c>
      <c r="N3" s="11">
        <v>131.55510000000001</v>
      </c>
      <c r="O3" s="11">
        <v>23.75</v>
      </c>
      <c r="P3" s="11">
        <v>76.159689999999998</v>
      </c>
      <c r="Q3" s="11">
        <v>1.24E-2</v>
      </c>
      <c r="R3" s="11">
        <v>187.30751000000001</v>
      </c>
      <c r="S3" s="11">
        <v>23.74</v>
      </c>
      <c r="T3" s="11">
        <v>111.51458</v>
      </c>
      <c r="U3" s="11">
        <v>1.21E-2</v>
      </c>
      <c r="V3" s="11">
        <v>248.1131</v>
      </c>
      <c r="W3" s="11">
        <v>23.75</v>
      </c>
      <c r="X3" s="11">
        <v>55.803339999999999</v>
      </c>
      <c r="Y3" s="11">
        <v>1.2109999999999999E-2</v>
      </c>
      <c r="Z3" s="11">
        <v>92.181979999999996</v>
      </c>
      <c r="AA3" s="11">
        <v>23.74</v>
      </c>
      <c r="AB3" s="11">
        <v>307.08019999999999</v>
      </c>
      <c r="AC3" s="11">
        <v>77.546970000000002</v>
      </c>
      <c r="AD3" s="11">
        <v>659.15770999999995</v>
      </c>
      <c r="AE3" s="11">
        <v>3.26573</v>
      </c>
      <c r="AF3" s="11">
        <v>25.5</v>
      </c>
      <c r="AK3" s="30"/>
      <c r="AL3" s="29"/>
      <c r="AM3" s="5">
        <f t="shared" ref="AM3:AM13" si="6">G3</f>
        <v>0.25252999999999998</v>
      </c>
      <c r="AN3" s="14">
        <f t="shared" ref="AN3:AN13" si="7">AF3</f>
        <v>25.5</v>
      </c>
      <c r="AO3" s="14">
        <f t="shared" ref="AO3:AO13" si="8">AN3*AM3</f>
        <v>6.4395149999999992</v>
      </c>
      <c r="AP3" s="10">
        <f t="shared" ref="AP3:AP13" si="9">J3*3</f>
        <v>4608</v>
      </c>
      <c r="AQ3" s="7">
        <f t="shared" si="0"/>
        <v>14.092017450199998</v>
      </c>
      <c r="AR3" s="7">
        <f t="shared" si="1"/>
        <v>1163.65824</v>
      </c>
      <c r="AS3" s="7">
        <f t="shared" si="2"/>
        <v>5.9950621999999987</v>
      </c>
      <c r="AT3" s="13">
        <f t="shared" ref="AT3:AT13" si="10">J3*4</f>
        <v>6144</v>
      </c>
      <c r="AU3" s="7">
        <f t="shared" si="3"/>
        <v>19.232606515699999</v>
      </c>
      <c r="AV3" s="7">
        <f t="shared" si="4"/>
        <v>1551.54432</v>
      </c>
      <c r="AW3" s="7">
        <f t="shared" ref="AW3:AW13" si="11">AM3*S3</f>
        <v>5.9950621999999987</v>
      </c>
      <c r="AX3" s="7">
        <f t="shared" ref="AX3:AX22" si="12">W3*AM3</f>
        <v>5.9975874999999998</v>
      </c>
      <c r="AY3" s="7">
        <f t="shared" ref="AY3:AY22" si="13">O3*AM3</f>
        <v>5.9975874999999998</v>
      </c>
      <c r="AZ3" s="10">
        <f t="shared" ref="AZ3:AZ13" si="14">J3*24</f>
        <v>36864</v>
      </c>
      <c r="BA3" s="2">
        <f t="shared" ref="BA3:BA21" si="15">AB3*AM3</f>
        <v>77.54696290599999</v>
      </c>
      <c r="BB3" s="2">
        <f t="shared" si="5"/>
        <v>9309.2659199999998</v>
      </c>
      <c r="BC3" s="1">
        <v>1</v>
      </c>
    </row>
    <row r="4" spans="1:55" x14ac:dyDescent="0.25">
      <c r="B4" s="10">
        <v>32548</v>
      </c>
      <c r="C4" s="10">
        <v>32546</v>
      </c>
      <c r="D4" s="10" t="s">
        <v>85</v>
      </c>
      <c r="E4" s="10">
        <v>2</v>
      </c>
      <c r="F4" s="10">
        <v>113</v>
      </c>
      <c r="G4" s="11">
        <v>0.25252999999999998</v>
      </c>
      <c r="H4" s="10">
        <v>13</v>
      </c>
      <c r="I4" s="10" t="s">
        <v>86</v>
      </c>
      <c r="J4" s="10">
        <v>1536</v>
      </c>
      <c r="K4" s="11">
        <v>0.50505999999999995</v>
      </c>
      <c r="L4" s="11">
        <v>67.952500000000001</v>
      </c>
      <c r="M4" s="11">
        <v>4.0200000000000001E-3</v>
      </c>
      <c r="N4" s="11">
        <v>131.55510000000001</v>
      </c>
      <c r="O4" s="11">
        <v>23.75</v>
      </c>
      <c r="P4" s="11">
        <v>111.14781000000001</v>
      </c>
      <c r="Q4" s="11">
        <v>1.8089999999999998E-2</v>
      </c>
      <c r="R4" s="11">
        <v>187.30751000000001</v>
      </c>
      <c r="S4" s="11">
        <v>23.73</v>
      </c>
      <c r="T4" s="11">
        <v>136.59853000000001</v>
      </c>
      <c r="U4" s="11">
        <v>1.482E-2</v>
      </c>
      <c r="V4" s="11">
        <v>248.1131</v>
      </c>
      <c r="W4" s="11">
        <v>23.75</v>
      </c>
      <c r="X4" s="11">
        <v>36.378639999999997</v>
      </c>
      <c r="Y4" s="11">
        <v>7.8899999999999994E-3</v>
      </c>
      <c r="Z4" s="11">
        <v>92.181979999999996</v>
      </c>
      <c r="AA4" s="11">
        <v>23.75</v>
      </c>
      <c r="AB4" s="11">
        <v>352.07747999999998</v>
      </c>
      <c r="AC4" s="11">
        <v>88.910129999999995</v>
      </c>
      <c r="AD4" s="11">
        <v>659.15770999999995</v>
      </c>
      <c r="AE4" s="11">
        <v>3.74458</v>
      </c>
      <c r="AF4" s="11">
        <v>25.5</v>
      </c>
      <c r="AK4" s="30"/>
      <c r="AL4" s="29"/>
      <c r="AM4" s="5">
        <f t="shared" si="6"/>
        <v>0.25252999999999998</v>
      </c>
      <c r="AN4" s="14">
        <f t="shared" si="7"/>
        <v>25.5</v>
      </c>
      <c r="AO4" s="14">
        <f t="shared" si="8"/>
        <v>6.4395149999999992</v>
      </c>
      <c r="AP4" s="10">
        <f t="shared" si="9"/>
        <v>4608</v>
      </c>
      <c r="AQ4" s="7">
        <f t="shared" si="0"/>
        <v>9.1866979591999982</v>
      </c>
      <c r="AR4" s="7">
        <f t="shared" si="1"/>
        <v>1163.65824</v>
      </c>
      <c r="AS4" s="7">
        <f t="shared" si="2"/>
        <v>5.9975874999999998</v>
      </c>
      <c r="AT4" s="13">
        <f t="shared" si="10"/>
        <v>6144</v>
      </c>
      <c r="AU4" s="7">
        <f t="shared" si="3"/>
        <v>28.068156459299999</v>
      </c>
      <c r="AV4" s="7">
        <f t="shared" si="4"/>
        <v>1551.54432</v>
      </c>
      <c r="AW4" s="7">
        <f t="shared" si="11"/>
        <v>5.9925368999999993</v>
      </c>
      <c r="AX4" s="7">
        <f t="shared" si="12"/>
        <v>5.9975874999999998</v>
      </c>
      <c r="AY4" s="7">
        <f t="shared" si="13"/>
        <v>5.9975874999999998</v>
      </c>
      <c r="AZ4" s="10">
        <f t="shared" si="14"/>
        <v>36864</v>
      </c>
      <c r="BA4" s="2">
        <f t="shared" si="15"/>
        <v>88.910126024399986</v>
      </c>
      <c r="BB4" s="2">
        <f t="shared" si="5"/>
        <v>9309.2659199999998</v>
      </c>
      <c r="BC4" s="1">
        <v>1</v>
      </c>
    </row>
    <row r="5" spans="1:55" x14ac:dyDescent="0.25">
      <c r="B5" s="10">
        <v>32548</v>
      </c>
      <c r="C5" s="10">
        <v>32549</v>
      </c>
      <c r="D5" s="10" t="s">
        <v>87</v>
      </c>
      <c r="E5" s="10">
        <v>2</v>
      </c>
      <c r="F5" s="10">
        <v>113</v>
      </c>
      <c r="G5" s="11">
        <v>0.13056999999999999</v>
      </c>
      <c r="H5" s="10">
        <v>13</v>
      </c>
      <c r="I5" s="10" t="s">
        <v>86</v>
      </c>
      <c r="J5" s="10">
        <v>1536</v>
      </c>
      <c r="K5" s="11">
        <v>0.26113999999999998</v>
      </c>
      <c r="L5" s="11">
        <v>189.66109</v>
      </c>
      <c r="M5" s="11">
        <v>1.123E-2</v>
      </c>
      <c r="N5" s="11">
        <v>374.6456</v>
      </c>
      <c r="O5" s="11">
        <v>22.1</v>
      </c>
      <c r="P5" s="11">
        <v>344.18905999999998</v>
      </c>
      <c r="Q5" s="11">
        <v>5.602E-2</v>
      </c>
      <c r="R5" s="11">
        <v>688.87549000000001</v>
      </c>
      <c r="S5" s="11">
        <v>21.99</v>
      </c>
      <c r="T5" s="11">
        <v>410.07706000000002</v>
      </c>
      <c r="U5" s="11">
        <v>4.4499999999999998E-2</v>
      </c>
      <c r="V5" s="11">
        <v>755.09966999999995</v>
      </c>
      <c r="W5" s="11">
        <v>22.06</v>
      </c>
      <c r="X5" s="11">
        <v>283.44922000000003</v>
      </c>
      <c r="Y5" s="11">
        <v>6.1510000000000002E-2</v>
      </c>
      <c r="Z5" s="11">
        <v>401.89425999999997</v>
      </c>
      <c r="AA5" s="11">
        <v>22.01</v>
      </c>
      <c r="AB5" s="11">
        <v>1227.37646</v>
      </c>
      <c r="AC5" s="11">
        <v>160.25853000000001</v>
      </c>
      <c r="AD5" s="11">
        <v>2220.51514</v>
      </c>
      <c r="AE5" s="11">
        <v>7.2729299999999997</v>
      </c>
      <c r="AF5" s="11">
        <v>25.5</v>
      </c>
      <c r="AK5" s="30"/>
      <c r="AL5" s="29"/>
      <c r="AM5" s="5">
        <f t="shared" si="6"/>
        <v>0.13056999999999999</v>
      </c>
      <c r="AN5" s="14">
        <f t="shared" si="7"/>
        <v>25.5</v>
      </c>
      <c r="AO5" s="14">
        <f t="shared" si="8"/>
        <v>3.3295349999999999</v>
      </c>
      <c r="AP5" s="10">
        <f t="shared" si="9"/>
        <v>4608</v>
      </c>
      <c r="AQ5" s="7">
        <f t="shared" si="0"/>
        <v>37.009964655399997</v>
      </c>
      <c r="AR5" s="7">
        <f t="shared" si="1"/>
        <v>601.66656</v>
      </c>
      <c r="AS5" s="7">
        <f t="shared" si="2"/>
        <v>2.8738456999999999</v>
      </c>
      <c r="AT5" s="13">
        <f t="shared" si="10"/>
        <v>6144</v>
      </c>
      <c r="AU5" s="7">
        <f t="shared" si="3"/>
        <v>44.940765564199992</v>
      </c>
      <c r="AV5" s="7">
        <f t="shared" si="4"/>
        <v>802.22208000000001</v>
      </c>
      <c r="AW5" s="7">
        <f t="shared" si="11"/>
        <v>2.8712342999999998</v>
      </c>
      <c r="AX5" s="7">
        <f t="shared" si="12"/>
        <v>2.8803741999999994</v>
      </c>
      <c r="AY5" s="7">
        <f t="shared" si="13"/>
        <v>2.8855970000000002</v>
      </c>
      <c r="AZ5" s="10">
        <f t="shared" si="14"/>
        <v>36864</v>
      </c>
      <c r="BA5" s="2">
        <f t="shared" si="15"/>
        <v>160.25854438219997</v>
      </c>
      <c r="BB5" s="2">
        <f t="shared" si="5"/>
        <v>4813.33248</v>
      </c>
      <c r="BC5" s="1">
        <v>1</v>
      </c>
    </row>
    <row r="6" spans="1:55" x14ac:dyDescent="0.25">
      <c r="B6" s="10">
        <v>32549</v>
      </c>
      <c r="C6" s="10">
        <v>32548</v>
      </c>
      <c r="D6" s="10" t="s">
        <v>87</v>
      </c>
      <c r="E6" s="10">
        <v>2</v>
      </c>
      <c r="F6" s="10">
        <v>113</v>
      </c>
      <c r="G6" s="11">
        <v>0.13056999999999999</v>
      </c>
      <c r="H6" s="10">
        <v>13</v>
      </c>
      <c r="I6" s="10" t="s">
        <v>86</v>
      </c>
      <c r="J6" s="10">
        <v>1536</v>
      </c>
      <c r="K6" s="11">
        <v>0.26113999999999998</v>
      </c>
      <c r="L6" s="11">
        <v>184.9845</v>
      </c>
      <c r="M6" s="11">
        <v>1.095E-2</v>
      </c>
      <c r="N6" s="11">
        <v>374.6456</v>
      </c>
      <c r="O6" s="11">
        <v>22.1</v>
      </c>
      <c r="P6" s="11">
        <v>344.68646000000001</v>
      </c>
      <c r="Q6" s="11">
        <v>5.6099999999999997E-2</v>
      </c>
      <c r="R6" s="11">
        <v>688.87549000000001</v>
      </c>
      <c r="S6" s="11">
        <v>21.99</v>
      </c>
      <c r="T6" s="11">
        <v>345.02260999999999</v>
      </c>
      <c r="U6" s="11">
        <v>3.7440000000000001E-2</v>
      </c>
      <c r="V6" s="11">
        <v>755.09966999999995</v>
      </c>
      <c r="W6" s="11">
        <v>22.07</v>
      </c>
      <c r="X6" s="11">
        <v>118.44503</v>
      </c>
      <c r="Y6" s="11">
        <v>2.5700000000000001E-2</v>
      </c>
      <c r="Z6" s="11">
        <v>401.89425999999997</v>
      </c>
      <c r="AA6" s="11">
        <v>22.07</v>
      </c>
      <c r="AB6" s="11">
        <v>993.13860999999997</v>
      </c>
      <c r="AC6" s="11">
        <v>129.67410000000001</v>
      </c>
      <c r="AD6" s="11">
        <v>2220.51514</v>
      </c>
      <c r="AE6" s="11">
        <v>5.8815200000000001</v>
      </c>
      <c r="AF6" s="11">
        <v>25.5</v>
      </c>
      <c r="AK6" s="30"/>
      <c r="AL6" s="29"/>
      <c r="AM6" s="5">
        <f t="shared" si="6"/>
        <v>0.13056999999999999</v>
      </c>
      <c r="AN6" s="14">
        <f t="shared" si="7"/>
        <v>25.5</v>
      </c>
      <c r="AO6" s="14">
        <f t="shared" si="8"/>
        <v>3.3295349999999999</v>
      </c>
      <c r="AP6" s="10">
        <f t="shared" si="9"/>
        <v>4608</v>
      </c>
      <c r="AQ6" s="7">
        <f t="shared" si="0"/>
        <v>15.465367567099999</v>
      </c>
      <c r="AR6" s="7">
        <f t="shared" si="1"/>
        <v>601.66656</v>
      </c>
      <c r="AS6" s="7">
        <f t="shared" si="2"/>
        <v>2.8816799</v>
      </c>
      <c r="AT6" s="13">
        <f t="shared" si="10"/>
        <v>6144</v>
      </c>
      <c r="AU6" s="7">
        <f t="shared" si="3"/>
        <v>45.005711082200001</v>
      </c>
      <c r="AV6" s="7">
        <f t="shared" si="4"/>
        <v>802.22208000000001</v>
      </c>
      <c r="AW6" s="7">
        <f t="shared" si="11"/>
        <v>2.8712342999999998</v>
      </c>
      <c r="AX6" s="7">
        <f t="shared" si="12"/>
        <v>2.8816799</v>
      </c>
      <c r="AY6" s="7">
        <f t="shared" si="13"/>
        <v>2.8855970000000002</v>
      </c>
      <c r="AZ6" s="10">
        <f t="shared" si="14"/>
        <v>36864</v>
      </c>
      <c r="BA6" s="2">
        <f t="shared" si="15"/>
        <v>129.67410830769998</v>
      </c>
      <c r="BB6" s="2">
        <f t="shared" si="5"/>
        <v>4813.33248</v>
      </c>
      <c r="BC6" s="1">
        <v>1</v>
      </c>
    </row>
    <row r="7" spans="1:55" x14ac:dyDescent="0.25">
      <c r="B7" s="10">
        <v>32549</v>
      </c>
      <c r="C7" s="10">
        <v>32550</v>
      </c>
      <c r="D7" s="10" t="s">
        <v>88</v>
      </c>
      <c r="E7" s="10">
        <v>2</v>
      </c>
      <c r="F7" s="10">
        <v>112</v>
      </c>
      <c r="G7" s="11">
        <v>0.33345999999999998</v>
      </c>
      <c r="H7" s="10">
        <v>12</v>
      </c>
      <c r="I7" s="10" t="s">
        <v>89</v>
      </c>
      <c r="J7" s="10">
        <v>1668</v>
      </c>
      <c r="K7" s="11">
        <v>0.66691999999999996</v>
      </c>
      <c r="L7" s="11">
        <v>3790.7871100000002</v>
      </c>
      <c r="M7" s="11">
        <v>0.20660000000000001</v>
      </c>
      <c r="N7" s="11">
        <v>4613.6127900000001</v>
      </c>
      <c r="O7" s="11">
        <v>27.59</v>
      </c>
      <c r="P7" s="11">
        <v>5033.4531299999999</v>
      </c>
      <c r="Q7" s="11">
        <v>0.75441000000000003</v>
      </c>
      <c r="R7" s="11">
        <v>9021.7861300000004</v>
      </c>
      <c r="S7" s="11">
        <v>15.93</v>
      </c>
      <c r="T7" s="11">
        <v>5187.7592800000002</v>
      </c>
      <c r="U7" s="11">
        <v>0.51836000000000004</v>
      </c>
      <c r="V7" s="11">
        <v>9840.3173800000004</v>
      </c>
      <c r="W7" s="11">
        <v>27.21</v>
      </c>
      <c r="X7" s="11">
        <v>1750.09204</v>
      </c>
      <c r="Y7" s="11">
        <v>0.34974</v>
      </c>
      <c r="Z7" s="11">
        <v>5243.55908</v>
      </c>
      <c r="AA7" s="11">
        <v>27.2</v>
      </c>
      <c r="AB7" s="11">
        <v>15762.0918</v>
      </c>
      <c r="AC7" s="11">
        <v>5256.0268599999999</v>
      </c>
      <c r="AD7" s="11">
        <v>28719.275389999999</v>
      </c>
      <c r="AE7" s="11">
        <v>236.21251000000001</v>
      </c>
      <c r="AF7" s="11">
        <v>29.75</v>
      </c>
      <c r="AK7" s="30"/>
      <c r="AL7" s="29"/>
      <c r="AM7" s="5">
        <f t="shared" si="6"/>
        <v>0.33345999999999998</v>
      </c>
      <c r="AN7" s="14">
        <f t="shared" si="7"/>
        <v>29.75</v>
      </c>
      <c r="AO7" s="14">
        <f t="shared" si="8"/>
        <v>9.9204349999999994</v>
      </c>
      <c r="AP7" s="10">
        <f t="shared" si="9"/>
        <v>5004</v>
      </c>
      <c r="AQ7" s="7">
        <f t="shared" si="0"/>
        <v>583.58569165839992</v>
      </c>
      <c r="AR7" s="7">
        <f t="shared" si="1"/>
        <v>1668.63384</v>
      </c>
      <c r="AS7" s="7">
        <f t="shared" si="2"/>
        <v>9.070112</v>
      </c>
      <c r="AT7" s="13">
        <f t="shared" si="10"/>
        <v>6672</v>
      </c>
      <c r="AU7" s="7">
        <f t="shared" si="3"/>
        <v>1678.4552807297998</v>
      </c>
      <c r="AV7" s="7">
        <f t="shared" si="4"/>
        <v>2224.84512</v>
      </c>
      <c r="AW7" s="7">
        <f t="shared" si="11"/>
        <v>5.3120177999999996</v>
      </c>
      <c r="AX7" s="7">
        <f t="shared" si="12"/>
        <v>9.0734466000000005</v>
      </c>
      <c r="AY7" s="7">
        <f t="shared" si="13"/>
        <v>9.2001613999999989</v>
      </c>
      <c r="AZ7" s="10">
        <f t="shared" si="14"/>
        <v>40032</v>
      </c>
      <c r="BA7" s="2">
        <f t="shared" si="15"/>
        <v>5256.0271316279996</v>
      </c>
      <c r="BB7" s="2">
        <f t="shared" si="5"/>
        <v>13349.07072</v>
      </c>
      <c r="BC7" s="1">
        <v>1</v>
      </c>
    </row>
    <row r="8" spans="1:55" x14ac:dyDescent="0.25">
      <c r="B8" s="10">
        <v>32550</v>
      </c>
      <c r="C8" s="10">
        <v>32549</v>
      </c>
      <c r="D8" s="10" t="s">
        <v>88</v>
      </c>
      <c r="E8" s="10">
        <v>2</v>
      </c>
      <c r="F8" s="10">
        <v>112</v>
      </c>
      <c r="G8" s="11">
        <v>0.33345999999999998</v>
      </c>
      <c r="H8" s="10">
        <v>12</v>
      </c>
      <c r="I8" s="10" t="s">
        <v>89</v>
      </c>
      <c r="J8" s="10">
        <v>1668</v>
      </c>
      <c r="K8" s="11">
        <v>0.66691999999999996</v>
      </c>
      <c r="L8" s="11">
        <v>822.82568000000003</v>
      </c>
      <c r="M8" s="11">
        <v>4.4850000000000001E-2</v>
      </c>
      <c r="N8" s="11">
        <v>4613.6127900000001</v>
      </c>
      <c r="O8" s="11">
        <v>27.72</v>
      </c>
      <c r="P8" s="11">
        <v>3988.3325199999999</v>
      </c>
      <c r="Q8" s="11">
        <v>0.59777000000000002</v>
      </c>
      <c r="R8" s="11">
        <v>9021.7861300000004</v>
      </c>
      <c r="S8" s="11">
        <v>19.12</v>
      </c>
      <c r="T8" s="11">
        <v>4652.5581099999999</v>
      </c>
      <c r="U8" s="11">
        <v>0.46488000000000002</v>
      </c>
      <c r="V8" s="11">
        <v>9840.3173800000004</v>
      </c>
      <c r="W8" s="11">
        <v>27.3</v>
      </c>
      <c r="X8" s="11">
        <v>3493.46704</v>
      </c>
      <c r="Y8" s="11">
        <v>0.69813000000000003</v>
      </c>
      <c r="Z8" s="11">
        <v>5243.55908</v>
      </c>
      <c r="AA8" s="11">
        <v>20.5</v>
      </c>
      <c r="AB8" s="11">
        <v>12957.183590000001</v>
      </c>
      <c r="AC8" s="11">
        <v>4320.7026400000004</v>
      </c>
      <c r="AD8" s="11">
        <v>28719.275389999999</v>
      </c>
      <c r="AE8" s="11">
        <v>193.11157</v>
      </c>
      <c r="AF8" s="11">
        <v>29.75</v>
      </c>
      <c r="AK8" s="30"/>
      <c r="AL8" s="29"/>
      <c r="AM8" s="5">
        <f t="shared" si="6"/>
        <v>0.33345999999999998</v>
      </c>
      <c r="AN8" s="14">
        <f t="shared" si="7"/>
        <v>29.75</v>
      </c>
      <c r="AO8" s="14">
        <f t="shared" si="8"/>
        <v>9.9204349999999994</v>
      </c>
      <c r="AP8" s="10">
        <f t="shared" si="9"/>
        <v>5004</v>
      </c>
      <c r="AQ8" s="7">
        <f t="shared" si="0"/>
        <v>1164.9315191583999</v>
      </c>
      <c r="AR8" s="7">
        <f t="shared" si="1"/>
        <v>1668.63384</v>
      </c>
      <c r="AS8" s="7">
        <f t="shared" si="2"/>
        <v>6.8359299999999994</v>
      </c>
      <c r="AT8" s="13">
        <f t="shared" si="10"/>
        <v>6672</v>
      </c>
      <c r="AU8" s="7">
        <f t="shared" si="3"/>
        <v>1329.9493621191998</v>
      </c>
      <c r="AV8" s="7">
        <f t="shared" si="4"/>
        <v>2224.84512</v>
      </c>
      <c r="AW8" s="7">
        <f t="shared" si="11"/>
        <v>6.3757551999999995</v>
      </c>
      <c r="AX8" s="7">
        <f t="shared" si="12"/>
        <v>9.1034579999999998</v>
      </c>
      <c r="AY8" s="7">
        <f t="shared" si="13"/>
        <v>9.2435111999999986</v>
      </c>
      <c r="AZ8" s="10">
        <f t="shared" si="14"/>
        <v>40032</v>
      </c>
      <c r="BA8" s="2">
        <f t="shared" si="15"/>
        <v>4320.7024399213997</v>
      </c>
      <c r="BB8" s="2">
        <f t="shared" si="5"/>
        <v>13349.07072</v>
      </c>
      <c r="BC8" s="1">
        <v>1</v>
      </c>
    </row>
    <row r="9" spans="1:55" x14ac:dyDescent="0.25">
      <c r="B9" s="10">
        <v>32550</v>
      </c>
      <c r="C9" s="10">
        <v>32551</v>
      </c>
      <c r="D9" s="10" t="s">
        <v>90</v>
      </c>
      <c r="E9" s="10">
        <v>2</v>
      </c>
      <c r="F9" s="10">
        <v>112</v>
      </c>
      <c r="G9" s="11">
        <v>0.24026</v>
      </c>
      <c r="H9" s="10">
        <v>12</v>
      </c>
      <c r="I9" s="10" t="s">
        <v>89</v>
      </c>
      <c r="J9" s="10">
        <v>1668</v>
      </c>
      <c r="K9" s="11">
        <v>0.48052</v>
      </c>
      <c r="L9" s="11">
        <v>4032.0293000000001</v>
      </c>
      <c r="M9" s="11">
        <v>0.21975</v>
      </c>
      <c r="N9" s="11">
        <v>5192.4594699999998</v>
      </c>
      <c r="O9" s="11">
        <v>26.88</v>
      </c>
      <c r="P9" s="11">
        <v>5630.7978499999999</v>
      </c>
      <c r="Q9" s="11">
        <v>0.84394000000000002</v>
      </c>
      <c r="R9" s="11">
        <v>10339.79297</v>
      </c>
      <c r="S9" s="11">
        <v>12.93</v>
      </c>
      <c r="T9" s="11">
        <v>5773.34033</v>
      </c>
      <c r="U9" s="11">
        <v>0.57686999999999999</v>
      </c>
      <c r="V9" s="11">
        <v>11062.115229999999</v>
      </c>
      <c r="W9" s="11">
        <v>26.26</v>
      </c>
      <c r="X9" s="11">
        <v>2178.7062999999998</v>
      </c>
      <c r="Y9" s="11">
        <v>0.43539</v>
      </c>
      <c r="Z9" s="11">
        <v>6154.7202100000004</v>
      </c>
      <c r="AA9" s="11">
        <v>25.7</v>
      </c>
      <c r="AB9" s="11">
        <v>17614.873049999998</v>
      </c>
      <c r="AC9" s="11">
        <v>4232.1499000000003</v>
      </c>
      <c r="AD9" s="11">
        <v>32749.087889999999</v>
      </c>
      <c r="AE9" s="11">
        <v>213.85828000000001</v>
      </c>
      <c r="AF9" s="11">
        <v>29.75</v>
      </c>
      <c r="AK9" s="30"/>
      <c r="AL9" s="29"/>
      <c r="AM9" s="5">
        <f t="shared" si="6"/>
        <v>0.24026</v>
      </c>
      <c r="AN9" s="14">
        <f t="shared" si="7"/>
        <v>29.75</v>
      </c>
      <c r="AO9" s="14">
        <f t="shared" si="8"/>
        <v>7.1477349999999999</v>
      </c>
      <c r="AP9" s="10">
        <f t="shared" si="9"/>
        <v>5004</v>
      </c>
      <c r="AQ9" s="7">
        <f t="shared" si="0"/>
        <v>523.45597563799993</v>
      </c>
      <c r="AR9" s="7">
        <f t="shared" si="1"/>
        <v>1202.2610400000001</v>
      </c>
      <c r="AS9" s="7">
        <f t="shared" si="2"/>
        <v>6.1746819999999998</v>
      </c>
      <c r="AT9" s="13">
        <f t="shared" si="10"/>
        <v>6672</v>
      </c>
      <c r="AU9" s="7">
        <f t="shared" si="3"/>
        <v>1352.8554914409999</v>
      </c>
      <c r="AV9" s="7">
        <f t="shared" si="4"/>
        <v>1603.0147199999999</v>
      </c>
      <c r="AW9" s="7">
        <f t="shared" si="11"/>
        <v>3.1065618000000002</v>
      </c>
      <c r="AX9" s="7">
        <f t="shared" si="12"/>
        <v>6.3092276000000007</v>
      </c>
      <c r="AY9" s="7">
        <f t="shared" si="13"/>
        <v>6.4581887999999994</v>
      </c>
      <c r="AZ9" s="10">
        <f t="shared" si="14"/>
        <v>40032</v>
      </c>
      <c r="BA9" s="2">
        <f t="shared" si="15"/>
        <v>4232.1493989929995</v>
      </c>
      <c r="BB9" s="2">
        <f t="shared" si="5"/>
        <v>9618.0883200000007</v>
      </c>
      <c r="BC9" s="1">
        <v>1</v>
      </c>
    </row>
    <row r="10" spans="1:55" x14ac:dyDescent="0.25">
      <c r="B10" s="10">
        <v>32551</v>
      </c>
      <c r="C10" s="10">
        <v>32550</v>
      </c>
      <c r="D10" s="10" t="s">
        <v>90</v>
      </c>
      <c r="E10" s="10">
        <v>2</v>
      </c>
      <c r="F10" s="10">
        <v>112</v>
      </c>
      <c r="G10" s="11">
        <v>0.24026</v>
      </c>
      <c r="H10" s="10">
        <v>12</v>
      </c>
      <c r="I10" s="10" t="s">
        <v>89</v>
      </c>
      <c r="J10" s="10">
        <v>1668</v>
      </c>
      <c r="K10" s="11">
        <v>0.48052</v>
      </c>
      <c r="L10" s="11">
        <v>1160.4300499999999</v>
      </c>
      <c r="M10" s="11">
        <v>6.3250000000000001E-2</v>
      </c>
      <c r="N10" s="11">
        <v>5192.4594699999998</v>
      </c>
      <c r="O10" s="11">
        <v>27.03</v>
      </c>
      <c r="P10" s="11">
        <v>4708.9946300000001</v>
      </c>
      <c r="Q10" s="11">
        <v>0.70577999999999996</v>
      </c>
      <c r="R10" s="11">
        <v>10339.79297</v>
      </c>
      <c r="S10" s="11">
        <v>15.48</v>
      </c>
      <c r="T10" s="11">
        <v>5288.7749000000003</v>
      </c>
      <c r="U10" s="11">
        <v>0.52844999999999998</v>
      </c>
      <c r="V10" s="11">
        <v>11062.115229999999</v>
      </c>
      <c r="W10" s="11">
        <v>26.39</v>
      </c>
      <c r="X10" s="11">
        <v>3976.0139199999999</v>
      </c>
      <c r="Y10" s="11">
        <v>0.79457</v>
      </c>
      <c r="Z10" s="11">
        <v>6154.7202100000004</v>
      </c>
      <c r="AA10" s="11">
        <v>17.52</v>
      </c>
      <c r="AB10" s="11">
        <v>15134.21387</v>
      </c>
      <c r="AC10" s="11">
        <v>3636.14624</v>
      </c>
      <c r="AD10" s="11">
        <v>32749.087889999999</v>
      </c>
      <c r="AE10" s="11">
        <v>186.07646</v>
      </c>
      <c r="AF10" s="11">
        <v>29.75</v>
      </c>
      <c r="AK10" s="30"/>
      <c r="AL10" s="29"/>
      <c r="AM10" s="5">
        <f t="shared" si="6"/>
        <v>0.24026</v>
      </c>
      <c r="AN10" s="14">
        <f t="shared" si="7"/>
        <v>29.75</v>
      </c>
      <c r="AO10" s="14">
        <f t="shared" si="8"/>
        <v>7.1477349999999999</v>
      </c>
      <c r="AP10" s="10">
        <f t="shared" si="9"/>
        <v>5004</v>
      </c>
      <c r="AQ10" s="7">
        <f t="shared" si="0"/>
        <v>955.27710441919999</v>
      </c>
      <c r="AR10" s="7">
        <f t="shared" si="1"/>
        <v>1202.2610400000001</v>
      </c>
      <c r="AS10" s="7">
        <f t="shared" si="2"/>
        <v>4.2093552000000001</v>
      </c>
      <c r="AT10" s="13">
        <f t="shared" si="10"/>
        <v>6672</v>
      </c>
      <c r="AU10" s="7">
        <f t="shared" si="3"/>
        <v>1131.3830498038001</v>
      </c>
      <c r="AV10" s="7">
        <f t="shared" si="4"/>
        <v>1603.0147199999999</v>
      </c>
      <c r="AW10" s="7">
        <f t="shared" si="11"/>
        <v>3.7192248000000001</v>
      </c>
      <c r="AX10" s="7">
        <f t="shared" si="12"/>
        <v>6.3404614000000006</v>
      </c>
      <c r="AY10" s="7">
        <f t="shared" si="13"/>
        <v>6.4942278</v>
      </c>
      <c r="AZ10" s="10">
        <f t="shared" si="14"/>
        <v>40032</v>
      </c>
      <c r="BA10" s="2">
        <f t="shared" si="15"/>
        <v>3636.1462244062</v>
      </c>
      <c r="BB10" s="2">
        <f t="shared" si="5"/>
        <v>9618.0883200000007</v>
      </c>
      <c r="BC10" s="1">
        <v>1</v>
      </c>
    </row>
    <row r="11" spans="1:55" x14ac:dyDescent="0.25">
      <c r="B11" s="10">
        <v>32551</v>
      </c>
      <c r="C11" s="10">
        <v>32552</v>
      </c>
      <c r="D11" s="10" t="s">
        <v>91</v>
      </c>
      <c r="E11" s="10">
        <v>2</v>
      </c>
      <c r="F11" s="10">
        <v>112</v>
      </c>
      <c r="G11" s="11">
        <v>0.51820999999999995</v>
      </c>
      <c r="H11" s="10">
        <v>12</v>
      </c>
      <c r="I11" s="10" t="s">
        <v>92</v>
      </c>
      <c r="J11" s="10">
        <v>1668</v>
      </c>
      <c r="K11" s="11">
        <v>1.0364199999999999</v>
      </c>
      <c r="L11" s="11">
        <v>1002.65332</v>
      </c>
      <c r="M11" s="11">
        <v>5.4649999999999997E-2</v>
      </c>
      <c r="N11" s="11">
        <v>2892.7089999999998</v>
      </c>
      <c r="O11" s="11">
        <v>28.82</v>
      </c>
      <c r="P11" s="11">
        <v>3073.1552700000002</v>
      </c>
      <c r="Q11" s="11">
        <v>0.46060000000000001</v>
      </c>
      <c r="R11" s="11">
        <v>7378.4604499999996</v>
      </c>
      <c r="S11" s="11">
        <v>24.91</v>
      </c>
      <c r="T11" s="11">
        <v>3230.6691900000001</v>
      </c>
      <c r="U11" s="11">
        <v>0.32280999999999999</v>
      </c>
      <c r="V11" s="11">
        <v>6447.7236300000004</v>
      </c>
      <c r="W11" s="11">
        <v>28.67</v>
      </c>
      <c r="X11" s="11">
        <v>2781.5817900000002</v>
      </c>
      <c r="Y11" s="11">
        <v>0.55586999999999998</v>
      </c>
      <c r="Z11" s="11">
        <v>4164.5288099999998</v>
      </c>
      <c r="AA11" s="11">
        <v>26.69</v>
      </c>
      <c r="AB11" s="11">
        <v>10088.059569999999</v>
      </c>
      <c r="AC11" s="11">
        <v>5227.7334000000001</v>
      </c>
      <c r="AD11" s="11">
        <v>20883.421880000002</v>
      </c>
      <c r="AE11" s="11">
        <v>194.36156</v>
      </c>
      <c r="AF11" s="11">
        <v>29.75</v>
      </c>
      <c r="AK11" s="30"/>
      <c r="AL11" s="29"/>
      <c r="AM11" s="5">
        <f t="shared" si="6"/>
        <v>0.51820999999999995</v>
      </c>
      <c r="AN11" s="14">
        <f t="shared" si="7"/>
        <v>29.75</v>
      </c>
      <c r="AO11" s="14">
        <f t="shared" si="8"/>
        <v>15.416747499999998</v>
      </c>
      <c r="AP11" s="10">
        <f t="shared" si="9"/>
        <v>5004</v>
      </c>
      <c r="AQ11" s="7">
        <f t="shared" si="0"/>
        <v>1441.4434993959001</v>
      </c>
      <c r="AR11" s="7">
        <f t="shared" si="1"/>
        <v>2593.1228399999995</v>
      </c>
      <c r="AS11" s="7">
        <f t="shared" si="2"/>
        <v>13.831024899999999</v>
      </c>
      <c r="AT11" s="13">
        <f t="shared" si="10"/>
        <v>6672</v>
      </c>
      <c r="AU11" s="7">
        <f t="shared" si="3"/>
        <v>1592.5397924667</v>
      </c>
      <c r="AV11" s="7">
        <f t="shared" si="4"/>
        <v>3457.4971199999995</v>
      </c>
      <c r="AW11" s="7">
        <f t="shared" si="11"/>
        <v>12.908611099999998</v>
      </c>
      <c r="AX11" s="7">
        <f t="shared" si="12"/>
        <v>14.857080699999999</v>
      </c>
      <c r="AY11" s="7">
        <f t="shared" si="13"/>
        <v>14.934812199999998</v>
      </c>
      <c r="AZ11" s="10">
        <f t="shared" si="14"/>
        <v>40032</v>
      </c>
      <c r="BA11" s="2">
        <f t="shared" si="15"/>
        <v>5227.7333497696991</v>
      </c>
      <c r="BB11" s="2">
        <f t="shared" si="5"/>
        <v>20744.982719999996</v>
      </c>
      <c r="BC11" s="1">
        <v>1</v>
      </c>
    </row>
    <row r="12" spans="1:55" x14ac:dyDescent="0.25">
      <c r="B12" s="10">
        <v>32551</v>
      </c>
      <c r="C12" s="10">
        <v>32558</v>
      </c>
      <c r="D12" s="10" t="s">
        <v>93</v>
      </c>
      <c r="E12" s="10">
        <v>2</v>
      </c>
      <c r="F12" s="10">
        <v>112</v>
      </c>
      <c r="G12" s="11">
        <v>0.29666999999999999</v>
      </c>
      <c r="H12" s="10">
        <v>12</v>
      </c>
      <c r="I12" s="10" t="s">
        <v>89</v>
      </c>
      <c r="J12" s="10">
        <v>1668</v>
      </c>
      <c r="K12" s="11">
        <v>0.59333999999999998</v>
      </c>
      <c r="L12" s="11">
        <v>4613.4663099999998</v>
      </c>
      <c r="M12" s="11">
        <v>0.25144</v>
      </c>
      <c r="N12" s="11">
        <v>5894.2690400000001</v>
      </c>
      <c r="O12" s="11">
        <v>27.32</v>
      </c>
      <c r="P12" s="11">
        <v>6295.7211900000002</v>
      </c>
      <c r="Q12" s="11">
        <v>0.94359999999999999</v>
      </c>
      <c r="R12" s="11">
        <v>11508.12305</v>
      </c>
      <c r="S12" s="11">
        <v>11.94</v>
      </c>
      <c r="T12" s="11">
        <v>6843.0522499999997</v>
      </c>
      <c r="U12" s="11">
        <v>0.68376000000000003</v>
      </c>
      <c r="V12" s="11">
        <v>12857.969730000001</v>
      </c>
      <c r="W12" s="11">
        <v>26.2</v>
      </c>
      <c r="X12" s="11">
        <v>2633.1303699999999</v>
      </c>
      <c r="Y12" s="11">
        <v>0.52620999999999996</v>
      </c>
      <c r="Z12" s="11">
        <v>7034.0468799999999</v>
      </c>
      <c r="AA12" s="11">
        <v>25.19</v>
      </c>
      <c r="AB12" s="11">
        <v>20385.371090000001</v>
      </c>
      <c r="AC12" s="11">
        <v>6047.7275399999999</v>
      </c>
      <c r="AD12" s="11">
        <v>37294.410159999999</v>
      </c>
      <c r="AE12" s="11">
        <v>315.02303999999998</v>
      </c>
      <c r="AF12" s="11">
        <v>29.75</v>
      </c>
      <c r="AK12" s="30"/>
      <c r="AL12" s="29"/>
      <c r="AM12" s="5">
        <f t="shared" si="6"/>
        <v>0.29666999999999999</v>
      </c>
      <c r="AN12" s="14">
        <f t="shared" si="7"/>
        <v>29.75</v>
      </c>
      <c r="AO12" s="14">
        <f t="shared" si="8"/>
        <v>8.8259325000000004</v>
      </c>
      <c r="AP12" s="10">
        <f t="shared" si="9"/>
        <v>5004</v>
      </c>
      <c r="AQ12" s="7">
        <f t="shared" si="0"/>
        <v>781.17078686789989</v>
      </c>
      <c r="AR12" s="7">
        <f t="shared" si="1"/>
        <v>1484.5366799999999</v>
      </c>
      <c r="AS12" s="7">
        <f t="shared" si="2"/>
        <v>7.4731173000000002</v>
      </c>
      <c r="AT12" s="13">
        <f t="shared" si="10"/>
        <v>6672</v>
      </c>
      <c r="AU12" s="7">
        <f t="shared" si="3"/>
        <v>1867.7516054373</v>
      </c>
      <c r="AV12" s="7">
        <f t="shared" si="4"/>
        <v>1979.3822399999999</v>
      </c>
      <c r="AW12" s="7">
        <f t="shared" si="11"/>
        <v>3.5422397999999999</v>
      </c>
      <c r="AX12" s="7">
        <f t="shared" si="12"/>
        <v>7.7727539999999999</v>
      </c>
      <c r="AY12" s="7">
        <f t="shared" si="13"/>
        <v>8.1050243999999996</v>
      </c>
      <c r="AZ12" s="10">
        <f t="shared" si="14"/>
        <v>40032</v>
      </c>
      <c r="BA12" s="2">
        <f t="shared" si="15"/>
        <v>6047.7280412703003</v>
      </c>
      <c r="BB12" s="2">
        <f t="shared" si="5"/>
        <v>11876.293439999999</v>
      </c>
      <c r="BC12" s="1">
        <v>1</v>
      </c>
    </row>
    <row r="13" spans="1:55" x14ac:dyDescent="0.25">
      <c r="B13" s="10">
        <v>32552</v>
      </c>
      <c r="C13" s="10">
        <v>32551</v>
      </c>
      <c r="D13" s="10" t="s">
        <v>91</v>
      </c>
      <c r="E13" s="10">
        <v>2</v>
      </c>
      <c r="F13" s="10">
        <v>112</v>
      </c>
      <c r="G13" s="11">
        <v>0.51820999999999995</v>
      </c>
      <c r="H13" s="10">
        <v>12</v>
      </c>
      <c r="I13" s="10" t="s">
        <v>92</v>
      </c>
      <c r="J13" s="10">
        <v>1668</v>
      </c>
      <c r="K13" s="11">
        <v>1.0364199999999999</v>
      </c>
      <c r="L13" s="11">
        <v>1890.05566</v>
      </c>
      <c r="M13" s="11">
        <v>0.10301</v>
      </c>
      <c r="N13" s="11">
        <v>2892.7089999999998</v>
      </c>
      <c r="O13" s="11">
        <v>28.8</v>
      </c>
      <c r="P13" s="11">
        <v>4305.3051800000003</v>
      </c>
      <c r="Q13" s="11">
        <v>0.64527999999999996</v>
      </c>
      <c r="R13" s="11">
        <v>7378.4604499999996</v>
      </c>
      <c r="S13" s="11">
        <v>20.52</v>
      </c>
      <c r="T13" s="11">
        <v>3217.0544399999999</v>
      </c>
      <c r="U13" s="11">
        <v>0.32145000000000001</v>
      </c>
      <c r="V13" s="11">
        <v>6447.7236300000004</v>
      </c>
      <c r="W13" s="11">
        <v>28.67</v>
      </c>
      <c r="X13" s="11">
        <v>1382.9468999999999</v>
      </c>
      <c r="Y13" s="11">
        <v>0.27637</v>
      </c>
      <c r="Z13" s="11">
        <v>4164.5288099999998</v>
      </c>
      <c r="AA13" s="11">
        <v>28.59</v>
      </c>
      <c r="AB13" s="11">
        <v>10795.362300000001</v>
      </c>
      <c r="AC13" s="11">
        <v>5594.2646500000001</v>
      </c>
      <c r="AD13" s="11">
        <v>20883.421880000002</v>
      </c>
      <c r="AE13" s="11">
        <v>225.94919999999999</v>
      </c>
      <c r="AF13" s="11">
        <v>29.75</v>
      </c>
      <c r="AK13" s="30"/>
      <c r="AL13" s="29"/>
      <c r="AM13" s="5">
        <f t="shared" si="6"/>
        <v>0.51820999999999995</v>
      </c>
      <c r="AN13" s="14">
        <f t="shared" si="7"/>
        <v>29.75</v>
      </c>
      <c r="AO13" s="14">
        <f t="shared" si="8"/>
        <v>15.416747499999998</v>
      </c>
      <c r="AP13" s="10">
        <f t="shared" si="9"/>
        <v>5004</v>
      </c>
      <c r="AQ13" s="7">
        <f t="shared" si="0"/>
        <v>716.65691304899985</v>
      </c>
      <c r="AR13" s="7">
        <f t="shared" si="1"/>
        <v>2593.1228399999995</v>
      </c>
      <c r="AS13" s="7">
        <f t="shared" si="2"/>
        <v>14.815623899999999</v>
      </c>
      <c r="AT13" s="13">
        <f t="shared" si="10"/>
        <v>6672</v>
      </c>
      <c r="AU13" s="7">
        <f t="shared" si="3"/>
        <v>2231.0521973278001</v>
      </c>
      <c r="AV13" s="7">
        <f t="shared" si="4"/>
        <v>3457.4971199999995</v>
      </c>
      <c r="AW13" s="7">
        <f t="shared" si="11"/>
        <v>10.633669199999998</v>
      </c>
      <c r="AX13" s="7">
        <f t="shared" si="12"/>
        <v>14.857080699999999</v>
      </c>
      <c r="AY13" s="7">
        <f t="shared" si="13"/>
        <v>14.924447999999998</v>
      </c>
      <c r="AZ13" s="10">
        <f t="shared" si="14"/>
        <v>40032</v>
      </c>
      <c r="BA13" s="2">
        <f t="shared" si="15"/>
        <v>5594.2646974829995</v>
      </c>
      <c r="BB13" s="2">
        <f t="shared" si="5"/>
        <v>20744.982719999996</v>
      </c>
      <c r="BC13" s="13">
        <v>1</v>
      </c>
    </row>
    <row r="14" spans="1:55" x14ac:dyDescent="0.25">
      <c r="B14" s="10">
        <v>32558</v>
      </c>
      <c r="C14" s="10">
        <v>32551</v>
      </c>
      <c r="D14" s="10" t="s">
        <v>93</v>
      </c>
      <c r="E14" s="10">
        <v>2</v>
      </c>
      <c r="F14" s="10">
        <v>112</v>
      </c>
      <c r="G14" s="11">
        <v>0.29666999999999999</v>
      </c>
      <c r="H14" s="10">
        <v>12</v>
      </c>
      <c r="I14" s="10" t="s">
        <v>89</v>
      </c>
      <c r="J14" s="10">
        <v>1668</v>
      </c>
      <c r="K14" s="11">
        <v>0.59333999999999998</v>
      </c>
      <c r="L14" s="11">
        <v>1280.8029799999999</v>
      </c>
      <c r="M14" s="11">
        <v>6.9809999999999997E-2</v>
      </c>
      <c r="N14" s="11">
        <v>5894.2690400000001</v>
      </c>
      <c r="O14" s="11">
        <v>27.48</v>
      </c>
      <c r="P14" s="11">
        <v>5212.4018599999999</v>
      </c>
      <c r="Q14" s="11">
        <v>0.78124000000000005</v>
      </c>
      <c r="R14" s="11">
        <v>11508.12305</v>
      </c>
      <c r="S14" s="11">
        <v>14.94</v>
      </c>
      <c r="T14" s="11">
        <v>6014.9174800000001</v>
      </c>
      <c r="U14" s="11">
        <v>0.60101000000000004</v>
      </c>
      <c r="V14" s="11">
        <v>12857.969730000001</v>
      </c>
      <c r="W14" s="11">
        <v>26.76</v>
      </c>
      <c r="X14" s="11">
        <v>4400.9165000000003</v>
      </c>
      <c r="Y14" s="11">
        <v>0.87948000000000004</v>
      </c>
      <c r="Z14" s="11">
        <v>7034.0468799999999</v>
      </c>
      <c r="AA14" s="11">
        <v>17.37</v>
      </c>
      <c r="AB14" s="11">
        <v>16909.039059999999</v>
      </c>
      <c r="AC14" s="11">
        <v>5016.4043000000001</v>
      </c>
      <c r="AD14" s="11">
        <v>37294.410159999999</v>
      </c>
      <c r="AE14" s="11">
        <v>259.18079</v>
      </c>
      <c r="AF14" s="11">
        <v>29.75</v>
      </c>
      <c r="AM14" s="5">
        <f t="shared" ref="AM14:AM22" si="16">G14</f>
        <v>0.29666999999999999</v>
      </c>
      <c r="AN14" s="14">
        <f t="shared" ref="AN14:AN22" si="17">AF14</f>
        <v>29.75</v>
      </c>
      <c r="AO14" s="14">
        <f t="shared" ref="AO14:AO22" si="18">AN14*AM14</f>
        <v>8.8259325000000004</v>
      </c>
      <c r="AP14" s="10">
        <f t="shared" ref="AP14:AP22" si="19">J14*3</f>
        <v>5004</v>
      </c>
      <c r="AQ14" s="7">
        <f t="shared" ref="AQ14:AQ22" si="20">AM14*X14</f>
        <v>1305.619898055</v>
      </c>
      <c r="AR14" s="7">
        <f t="shared" ref="AR14:AR22" si="21">AM14*AP14</f>
        <v>1484.5366799999999</v>
      </c>
      <c r="AS14" s="7">
        <f t="shared" ref="AS14:AS22" si="22">AM14*AA14</f>
        <v>5.1531579000000001</v>
      </c>
      <c r="AT14" s="13">
        <f t="shared" ref="AT14:AT22" si="23">J14*4</f>
        <v>6672</v>
      </c>
      <c r="AU14" s="7">
        <f t="shared" ref="AU14:AU22" si="24">AM14*P14</f>
        <v>1546.3632598061999</v>
      </c>
      <c r="AV14" s="7">
        <f t="shared" ref="AV14:AV22" si="25">AM14*AT14</f>
        <v>1979.3822399999999</v>
      </c>
      <c r="AW14" s="7">
        <f t="shared" ref="AW14:AW22" si="26">AM14*S14</f>
        <v>4.4322498000000001</v>
      </c>
      <c r="AX14" s="7">
        <f t="shared" si="12"/>
        <v>7.9388892000000002</v>
      </c>
      <c r="AY14" s="7">
        <f t="shared" si="13"/>
        <v>8.1524915999999994</v>
      </c>
      <c r="AZ14" s="10">
        <f t="shared" ref="AZ14:AZ22" si="27">J14*24</f>
        <v>40032</v>
      </c>
      <c r="BA14" s="2">
        <f t="shared" si="15"/>
        <v>5016.4046179301995</v>
      </c>
      <c r="BB14" s="2">
        <f t="shared" ref="BB14:BB22" si="28">AZ14*AM14</f>
        <v>11876.293439999999</v>
      </c>
      <c r="BC14" s="13">
        <v>1</v>
      </c>
    </row>
    <row r="15" spans="1:55" x14ac:dyDescent="0.25">
      <c r="B15" s="10">
        <v>32558</v>
      </c>
      <c r="C15" s="10">
        <v>32559</v>
      </c>
      <c r="D15" s="10" t="s">
        <v>94</v>
      </c>
      <c r="E15" s="10">
        <v>2</v>
      </c>
      <c r="F15" s="10">
        <v>112</v>
      </c>
      <c r="G15" s="11">
        <v>0.29394999999999999</v>
      </c>
      <c r="H15" s="10">
        <v>12</v>
      </c>
      <c r="I15" s="10" t="s">
        <v>89</v>
      </c>
      <c r="J15" s="10">
        <v>1668</v>
      </c>
      <c r="K15" s="11">
        <v>0.58789999999999998</v>
      </c>
      <c r="L15" s="11">
        <v>4922.0478499999999</v>
      </c>
      <c r="M15" s="11">
        <v>0.26826</v>
      </c>
      <c r="N15" s="11">
        <v>6492.6020500000004</v>
      </c>
      <c r="O15" s="11">
        <v>27.21</v>
      </c>
      <c r="P15" s="11">
        <v>6876.2485399999996</v>
      </c>
      <c r="Q15" s="11">
        <v>1.03061</v>
      </c>
      <c r="R15" s="11">
        <v>12470.2207</v>
      </c>
      <c r="S15" s="11">
        <v>10.44</v>
      </c>
      <c r="T15" s="11">
        <v>7455.9843799999999</v>
      </c>
      <c r="U15" s="11">
        <v>0.745</v>
      </c>
      <c r="V15" s="11">
        <v>14054.764649999999</v>
      </c>
      <c r="W15" s="11">
        <v>25.42</v>
      </c>
      <c r="X15" s="11">
        <v>2918.85205</v>
      </c>
      <c r="Y15" s="11">
        <v>0.58330000000000004</v>
      </c>
      <c r="Z15" s="11">
        <v>7680.9038099999998</v>
      </c>
      <c r="AA15" s="11">
        <v>23.36</v>
      </c>
      <c r="AB15" s="11">
        <v>22173.132809999999</v>
      </c>
      <c r="AC15" s="11">
        <v>6517.7919899999997</v>
      </c>
      <c r="AD15" s="11">
        <v>40698.492189999997</v>
      </c>
      <c r="AE15" s="11">
        <v>369.72976999999997</v>
      </c>
      <c r="AF15" s="11">
        <v>29.75</v>
      </c>
      <c r="AM15" s="5">
        <f t="shared" si="16"/>
        <v>0.29394999999999999</v>
      </c>
      <c r="AN15" s="14">
        <f t="shared" si="17"/>
        <v>29.75</v>
      </c>
      <c r="AO15" s="14">
        <f t="shared" si="18"/>
        <v>8.7450124999999996</v>
      </c>
      <c r="AP15" s="10">
        <f t="shared" si="19"/>
        <v>5004</v>
      </c>
      <c r="AQ15" s="7">
        <f t="shared" si="20"/>
        <v>857.99656009749992</v>
      </c>
      <c r="AR15" s="7">
        <f t="shared" si="21"/>
        <v>1470.9258</v>
      </c>
      <c r="AS15" s="7">
        <f t="shared" si="22"/>
        <v>6.8666719999999994</v>
      </c>
      <c r="AT15" s="13">
        <f t="shared" si="23"/>
        <v>6672</v>
      </c>
      <c r="AU15" s="7">
        <f t="shared" si="24"/>
        <v>2021.2732583329998</v>
      </c>
      <c r="AV15" s="7">
        <f t="shared" si="25"/>
        <v>1961.2343999999998</v>
      </c>
      <c r="AW15" s="7">
        <f t="shared" si="26"/>
        <v>3.068838</v>
      </c>
      <c r="AX15" s="7">
        <f t="shared" si="12"/>
        <v>7.4722090000000003</v>
      </c>
      <c r="AY15" s="7">
        <f t="shared" si="13"/>
        <v>7.9983794999999995</v>
      </c>
      <c r="AZ15" s="10">
        <f t="shared" si="27"/>
        <v>40032</v>
      </c>
      <c r="BA15" s="2">
        <f t="shared" si="15"/>
        <v>6517.7923894994992</v>
      </c>
      <c r="BB15" s="2">
        <f t="shared" si="28"/>
        <v>11767.4064</v>
      </c>
      <c r="BC15" s="13">
        <v>1</v>
      </c>
    </row>
    <row r="16" spans="1:55" x14ac:dyDescent="0.25">
      <c r="B16" s="10">
        <v>32559</v>
      </c>
      <c r="C16" s="10">
        <v>32558</v>
      </c>
      <c r="D16" s="10" t="s">
        <v>94</v>
      </c>
      <c r="E16" s="10">
        <v>2</v>
      </c>
      <c r="F16" s="10">
        <v>112</v>
      </c>
      <c r="G16" s="11">
        <v>0.29394999999999999</v>
      </c>
      <c r="H16" s="10">
        <v>12</v>
      </c>
      <c r="I16" s="10" t="s">
        <v>89</v>
      </c>
      <c r="J16" s="10">
        <v>1668</v>
      </c>
      <c r="K16" s="11">
        <v>0.58789999999999998</v>
      </c>
      <c r="L16" s="11">
        <v>1570.55432</v>
      </c>
      <c r="M16" s="11">
        <v>8.5599999999999996E-2</v>
      </c>
      <c r="N16" s="11">
        <v>6492.6020500000004</v>
      </c>
      <c r="O16" s="11">
        <v>27.38</v>
      </c>
      <c r="P16" s="11">
        <v>5593.9716799999997</v>
      </c>
      <c r="Q16" s="11">
        <v>0.83843000000000001</v>
      </c>
      <c r="R16" s="11">
        <v>12470.2207</v>
      </c>
      <c r="S16" s="11">
        <v>13.68</v>
      </c>
      <c r="T16" s="11">
        <v>6598.7802700000002</v>
      </c>
      <c r="U16" s="11">
        <v>0.65934999999999999</v>
      </c>
      <c r="V16" s="11">
        <v>14054.764649999999</v>
      </c>
      <c r="W16" s="11">
        <v>26.18</v>
      </c>
      <c r="X16" s="11">
        <v>4762.0517600000003</v>
      </c>
      <c r="Y16" s="11">
        <v>0.95165</v>
      </c>
      <c r="Z16" s="11">
        <v>7680.9038099999998</v>
      </c>
      <c r="AA16" s="11">
        <v>16.11</v>
      </c>
      <c r="AB16" s="11">
        <v>18525.35742</v>
      </c>
      <c r="AC16" s="11">
        <v>5445.5288099999998</v>
      </c>
      <c r="AD16" s="11">
        <v>40698.492189999997</v>
      </c>
      <c r="AE16" s="11">
        <v>298.04404</v>
      </c>
      <c r="AF16" s="11">
        <v>29.75</v>
      </c>
      <c r="AM16" s="5">
        <f t="shared" si="16"/>
        <v>0.29394999999999999</v>
      </c>
      <c r="AN16" s="14">
        <f t="shared" si="17"/>
        <v>29.75</v>
      </c>
      <c r="AO16" s="14">
        <f t="shared" si="18"/>
        <v>8.7450124999999996</v>
      </c>
      <c r="AP16" s="10">
        <f t="shared" si="19"/>
        <v>5004</v>
      </c>
      <c r="AQ16" s="7">
        <f t="shared" si="20"/>
        <v>1399.8051148520001</v>
      </c>
      <c r="AR16" s="7">
        <f t="shared" si="21"/>
        <v>1470.9258</v>
      </c>
      <c r="AS16" s="7">
        <f t="shared" si="22"/>
        <v>4.7355345</v>
      </c>
      <c r="AT16" s="13">
        <f t="shared" si="23"/>
        <v>6672</v>
      </c>
      <c r="AU16" s="7">
        <f t="shared" si="24"/>
        <v>1644.3479753359998</v>
      </c>
      <c r="AV16" s="7">
        <f t="shared" si="25"/>
        <v>1961.2343999999998</v>
      </c>
      <c r="AW16" s="7">
        <f t="shared" si="26"/>
        <v>4.021236</v>
      </c>
      <c r="AX16" s="7">
        <f t="shared" si="12"/>
        <v>7.6956109999999995</v>
      </c>
      <c r="AY16" s="7">
        <f t="shared" si="13"/>
        <v>8.0483510000000003</v>
      </c>
      <c r="AZ16" s="10">
        <f t="shared" si="27"/>
        <v>40032</v>
      </c>
      <c r="BA16" s="2">
        <f t="shared" si="15"/>
        <v>5445.5288136090003</v>
      </c>
      <c r="BB16" s="2">
        <f t="shared" si="28"/>
        <v>11767.4064</v>
      </c>
      <c r="BC16" s="13">
        <v>1</v>
      </c>
    </row>
    <row r="17" spans="2:55" x14ac:dyDescent="0.25">
      <c r="B17" s="10">
        <v>34094</v>
      </c>
      <c r="C17" s="10">
        <v>20447</v>
      </c>
      <c r="D17" s="10" t="s">
        <v>83</v>
      </c>
      <c r="E17" s="10">
        <v>1</v>
      </c>
      <c r="F17" s="10">
        <v>116</v>
      </c>
      <c r="G17" s="11">
        <v>0.38201000000000002</v>
      </c>
      <c r="H17" s="10">
        <v>16</v>
      </c>
      <c r="I17" s="10" t="s">
        <v>84</v>
      </c>
      <c r="J17" s="10">
        <v>776</v>
      </c>
      <c r="K17" s="11">
        <v>0.38201000000000002</v>
      </c>
      <c r="L17" s="11">
        <v>111.60080000000001</v>
      </c>
      <c r="M17" s="11">
        <v>1.307E-2</v>
      </c>
      <c r="N17" s="11">
        <v>248.14859999999999</v>
      </c>
      <c r="O17" s="11">
        <v>23.5</v>
      </c>
      <c r="P17" s="11">
        <v>210.28926000000001</v>
      </c>
      <c r="Q17" s="11">
        <v>6.7750000000000005E-2</v>
      </c>
      <c r="R17" s="11">
        <v>642.25329999999997</v>
      </c>
      <c r="S17" s="11">
        <v>23.4</v>
      </c>
      <c r="T17" s="11">
        <v>252.48508000000001</v>
      </c>
      <c r="U17" s="11">
        <v>5.423E-2</v>
      </c>
      <c r="V17" s="11">
        <v>485.75214</v>
      </c>
      <c r="W17" s="11">
        <v>23.47</v>
      </c>
      <c r="X17" s="11">
        <v>251.90290999999999</v>
      </c>
      <c r="Y17" s="11">
        <v>0.10821</v>
      </c>
      <c r="Z17" s="11">
        <v>358.08819999999997</v>
      </c>
      <c r="AA17" s="11">
        <v>23.37</v>
      </c>
      <c r="AB17" s="11">
        <v>826.27808000000005</v>
      </c>
      <c r="AC17" s="11">
        <v>315.64648</v>
      </c>
      <c r="AD17" s="11">
        <v>1734.2421899999999</v>
      </c>
      <c r="AE17" s="11">
        <v>13.474399999999999</v>
      </c>
      <c r="AF17" s="11">
        <v>25.5</v>
      </c>
      <c r="AM17" s="5">
        <f t="shared" si="16"/>
        <v>0.38201000000000002</v>
      </c>
      <c r="AN17" s="14">
        <f t="shared" si="17"/>
        <v>25.5</v>
      </c>
      <c r="AO17" s="14">
        <f t="shared" si="18"/>
        <v>9.7412550000000007</v>
      </c>
      <c r="AP17" s="10">
        <f t="shared" si="19"/>
        <v>2328</v>
      </c>
      <c r="AQ17" s="7">
        <f t="shared" si="20"/>
        <v>96.229430649099996</v>
      </c>
      <c r="AR17" s="7">
        <f t="shared" si="21"/>
        <v>889.31928000000005</v>
      </c>
      <c r="AS17" s="7">
        <f t="shared" si="22"/>
        <v>8.9275736999999999</v>
      </c>
      <c r="AT17" s="13">
        <f t="shared" si="23"/>
        <v>3104</v>
      </c>
      <c r="AU17" s="7">
        <f t="shared" si="24"/>
        <v>80.332600212600013</v>
      </c>
      <c r="AV17" s="7">
        <f t="shared" si="25"/>
        <v>1185.7590400000001</v>
      </c>
      <c r="AW17" s="7">
        <f t="shared" si="26"/>
        <v>8.9390339999999995</v>
      </c>
      <c r="AX17" s="7">
        <f t="shared" si="12"/>
        <v>8.9657747000000008</v>
      </c>
      <c r="AY17" s="7">
        <f t="shared" si="13"/>
        <v>8.9772350000000003</v>
      </c>
      <c r="AZ17" s="10">
        <f t="shared" si="27"/>
        <v>18624</v>
      </c>
      <c r="BA17" s="2">
        <f t="shared" si="15"/>
        <v>315.64648934080003</v>
      </c>
      <c r="BB17" s="2">
        <f t="shared" si="28"/>
        <v>7114.5542400000004</v>
      </c>
      <c r="BC17" s="13">
        <v>1</v>
      </c>
    </row>
    <row r="18" spans="2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2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2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2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2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2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2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2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2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2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2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2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2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2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2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2" sqref="B2:AG1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63</v>
      </c>
      <c r="K1" s="10" t="s">
        <v>7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16</v>
      </c>
      <c r="U1" s="11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1" t="s">
        <v>22</v>
      </c>
      <c r="AA1" s="11" t="s">
        <v>23</v>
      </c>
      <c r="AB1" s="11" t="s">
        <v>24</v>
      </c>
      <c r="AC1" s="11" t="s">
        <v>25</v>
      </c>
      <c r="AD1" s="11" t="s">
        <v>26</v>
      </c>
      <c r="AE1" s="11" t="s">
        <v>27</v>
      </c>
      <c r="AF1" s="11" t="s">
        <v>28</v>
      </c>
      <c r="AG1" s="11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20447</v>
      </c>
      <c r="C2" s="10">
        <v>34094</v>
      </c>
      <c r="D2" s="10" t="s">
        <v>83</v>
      </c>
      <c r="E2" s="10">
        <v>1</v>
      </c>
      <c r="F2" s="10">
        <v>116</v>
      </c>
      <c r="G2" s="11">
        <v>0.38201000000000002</v>
      </c>
      <c r="H2" s="10">
        <v>16</v>
      </c>
      <c r="I2" s="10" t="s">
        <v>84</v>
      </c>
      <c r="J2" s="10">
        <v>7300</v>
      </c>
      <c r="K2" s="10">
        <v>776</v>
      </c>
      <c r="L2" s="11">
        <v>0.38201000000000002</v>
      </c>
      <c r="M2" s="11">
        <v>40.5929</v>
      </c>
      <c r="N2" s="11">
        <v>4.7600000000000003E-3</v>
      </c>
      <c r="O2" s="11">
        <v>66.6327</v>
      </c>
      <c r="P2" s="11">
        <v>23.51</v>
      </c>
      <c r="Q2" s="11">
        <v>204.20461</v>
      </c>
      <c r="R2" s="11">
        <v>6.5790000000000001E-2</v>
      </c>
      <c r="S2" s="11">
        <v>279.59061000000003</v>
      </c>
      <c r="T2" s="11">
        <v>23.4</v>
      </c>
      <c r="U2" s="11">
        <v>70.428899999999999</v>
      </c>
      <c r="V2" s="11">
        <v>1.5129999999999999E-2</v>
      </c>
      <c r="W2" s="11">
        <v>146.93109999999999</v>
      </c>
      <c r="X2" s="11">
        <v>23.5</v>
      </c>
      <c r="Y2" s="11">
        <v>36.583300000000001</v>
      </c>
      <c r="Z2" s="11">
        <v>1.5709999999999998E-2</v>
      </c>
      <c r="AA2" s="11">
        <v>194.69320999999999</v>
      </c>
      <c r="AB2" s="11">
        <v>23.49</v>
      </c>
      <c r="AC2" s="11">
        <v>351.80968999999999</v>
      </c>
      <c r="AD2" s="11">
        <v>134.39483999999999</v>
      </c>
      <c r="AE2" s="11">
        <v>687.84760000000006</v>
      </c>
      <c r="AF2" s="11">
        <v>5.7330899999999998</v>
      </c>
      <c r="AG2" s="11">
        <v>25.5</v>
      </c>
      <c r="AL2" s="29"/>
      <c r="AM2" s="5">
        <f t="shared" ref="AM2:AM22" si="0">G2</f>
        <v>0.38201000000000002</v>
      </c>
      <c r="AN2" s="14">
        <f>AG2</f>
        <v>25.5</v>
      </c>
      <c r="AO2" s="14">
        <f>AN2*AM2</f>
        <v>9.7412550000000007</v>
      </c>
      <c r="AP2" s="10">
        <f>K2*3</f>
        <v>2328</v>
      </c>
      <c r="AQ2" s="7">
        <f t="shared" ref="AQ2:AQ22" si="1">AM2*Y2</f>
        <v>13.975186433000001</v>
      </c>
      <c r="AR2" s="7">
        <f>AM2*AP2</f>
        <v>889.31928000000005</v>
      </c>
      <c r="AS2" s="7">
        <f t="shared" ref="AS2:AS22" si="2">AM2*AB2</f>
        <v>8.9734148999999999</v>
      </c>
      <c r="AT2" s="13">
        <f>K2*4</f>
        <v>3104</v>
      </c>
      <c r="AU2" s="7">
        <f t="shared" ref="AU2:AU22" si="3">AM2*Q2</f>
        <v>78.008203066100009</v>
      </c>
      <c r="AV2" s="7">
        <f>AM2*AT2</f>
        <v>1185.7590400000001</v>
      </c>
      <c r="AW2" s="7">
        <f t="shared" ref="AW2:AW22" si="4">AM2*T2</f>
        <v>8.9390339999999995</v>
      </c>
      <c r="AX2" s="7">
        <f>X2*AM2</f>
        <v>8.9772350000000003</v>
      </c>
      <c r="AY2" s="7">
        <f>P2*AM2</f>
        <v>8.9810551000000007</v>
      </c>
      <c r="AZ2" s="10">
        <f>K2*24</f>
        <v>18624</v>
      </c>
      <c r="BA2" s="2">
        <f t="shared" ref="BA2:BA22" si="5">AC2*AM2</f>
        <v>134.3948196769</v>
      </c>
      <c r="BB2" s="2">
        <f>AZ2*AM2</f>
        <v>7114.5542400000004</v>
      </c>
      <c r="BC2" s="13">
        <v>1</v>
      </c>
    </row>
    <row r="3" spans="1:55" x14ac:dyDescent="0.25">
      <c r="B3" s="10">
        <v>32546</v>
      </c>
      <c r="C3" s="10">
        <v>32548</v>
      </c>
      <c r="D3" s="10" t="s">
        <v>85</v>
      </c>
      <c r="E3" s="10">
        <v>2</v>
      </c>
      <c r="F3" s="10">
        <v>113</v>
      </c>
      <c r="G3" s="11">
        <v>0.25252999999999998</v>
      </c>
      <c r="H3" s="10">
        <v>13</v>
      </c>
      <c r="I3" s="10" t="s">
        <v>86</v>
      </c>
      <c r="J3" s="10">
        <v>14500</v>
      </c>
      <c r="K3" s="10">
        <v>1536</v>
      </c>
      <c r="L3" s="11">
        <v>0.50505999999999995</v>
      </c>
      <c r="M3" s="11">
        <v>39.022199999999998</v>
      </c>
      <c r="N3" s="11">
        <v>2.31E-3</v>
      </c>
      <c r="O3" s="11">
        <v>66.759799999999998</v>
      </c>
      <c r="P3" s="11">
        <v>23.75</v>
      </c>
      <c r="Q3" s="11">
        <v>41.927770000000002</v>
      </c>
      <c r="R3" s="11">
        <v>6.8199999999999997E-3</v>
      </c>
      <c r="S3" s="11">
        <v>83.38646</v>
      </c>
      <c r="T3" s="11">
        <v>23.75</v>
      </c>
      <c r="U3" s="11">
        <v>55.439300000000003</v>
      </c>
      <c r="V3" s="11">
        <v>6.0200000000000002E-3</v>
      </c>
      <c r="W3" s="11">
        <v>120.80802</v>
      </c>
      <c r="X3" s="11">
        <v>23.75</v>
      </c>
      <c r="Y3" s="11">
        <v>26.8734</v>
      </c>
      <c r="Z3" s="11">
        <v>5.8300000000000001E-3</v>
      </c>
      <c r="AA3" s="11">
        <v>47.284390000000002</v>
      </c>
      <c r="AB3" s="11">
        <v>23.75</v>
      </c>
      <c r="AC3" s="11">
        <v>163.26266000000001</v>
      </c>
      <c r="AD3" s="11">
        <v>41.228720000000003</v>
      </c>
      <c r="AE3" s="11">
        <v>318.23867999999999</v>
      </c>
      <c r="AF3" s="11">
        <v>1.7359500000000001</v>
      </c>
      <c r="AG3" s="11">
        <v>25.5</v>
      </c>
      <c r="AL3" s="29"/>
      <c r="AM3" s="5">
        <f t="shared" si="0"/>
        <v>0.25252999999999998</v>
      </c>
      <c r="AN3" s="14">
        <f t="shared" ref="AN3:AN13" si="6">AG3</f>
        <v>25.5</v>
      </c>
      <c r="AO3" s="14">
        <f t="shared" ref="AO3:AO13" si="7">AN3*AM3</f>
        <v>6.4395149999999992</v>
      </c>
      <c r="AP3" s="10">
        <f t="shared" ref="AP3:AP13" si="8">K3*3</f>
        <v>4608</v>
      </c>
      <c r="AQ3" s="7">
        <f t="shared" si="1"/>
        <v>6.7863397019999994</v>
      </c>
      <c r="AR3" s="7">
        <f t="shared" ref="AR3:AR13" si="9">AM3*AP3</f>
        <v>1163.65824</v>
      </c>
      <c r="AS3" s="7">
        <f t="shared" si="2"/>
        <v>5.9975874999999998</v>
      </c>
      <c r="AT3" s="13">
        <f t="shared" ref="AT3:AT22" si="10">K3*4</f>
        <v>6144</v>
      </c>
      <c r="AU3" s="7">
        <f t="shared" si="3"/>
        <v>10.5880197581</v>
      </c>
      <c r="AV3" s="7">
        <f t="shared" ref="AV3:AV13" si="11">AM3*AT3</f>
        <v>1551.54432</v>
      </c>
      <c r="AW3" s="7">
        <f t="shared" si="4"/>
        <v>5.9975874999999998</v>
      </c>
      <c r="AX3" s="7">
        <f t="shared" ref="AX3:AX22" si="12">X3*AM3</f>
        <v>5.9975874999999998</v>
      </c>
      <c r="AY3" s="7">
        <f t="shared" ref="AY3:AY22" si="13">P3*AM3</f>
        <v>5.9975874999999998</v>
      </c>
      <c r="AZ3" s="10">
        <f t="shared" ref="AZ3:AZ22" si="14">K3*24</f>
        <v>36864</v>
      </c>
      <c r="BA3" s="2">
        <f t="shared" si="5"/>
        <v>41.228719529799996</v>
      </c>
      <c r="BB3" s="2">
        <f t="shared" ref="BB3:BB13" si="15">AZ3*AM3</f>
        <v>9309.2659199999998</v>
      </c>
      <c r="BC3" s="13">
        <v>1</v>
      </c>
    </row>
    <row r="4" spans="1:55" x14ac:dyDescent="0.25">
      <c r="B4" s="10">
        <v>32548</v>
      </c>
      <c r="C4" s="10">
        <v>32546</v>
      </c>
      <c r="D4" s="10" t="s">
        <v>85</v>
      </c>
      <c r="E4" s="10">
        <v>2</v>
      </c>
      <c r="F4" s="10">
        <v>113</v>
      </c>
      <c r="G4" s="11">
        <v>0.25252999999999998</v>
      </c>
      <c r="H4" s="10">
        <v>13</v>
      </c>
      <c r="I4" s="10" t="s">
        <v>86</v>
      </c>
      <c r="J4" s="10">
        <v>14500</v>
      </c>
      <c r="K4" s="10">
        <v>1536</v>
      </c>
      <c r="L4" s="11">
        <v>0.50505999999999995</v>
      </c>
      <c r="M4" s="11">
        <v>27.7376</v>
      </c>
      <c r="N4" s="11">
        <v>1.64E-3</v>
      </c>
      <c r="O4" s="11">
        <v>66.759799999999998</v>
      </c>
      <c r="P4" s="11">
        <v>23.75</v>
      </c>
      <c r="Q4" s="11">
        <v>41.458689999999997</v>
      </c>
      <c r="R4" s="11">
        <v>6.7499999999999999E-3</v>
      </c>
      <c r="S4" s="11">
        <v>83.38646</v>
      </c>
      <c r="T4" s="11">
        <v>23.75</v>
      </c>
      <c r="U4" s="11">
        <v>65.368719999999996</v>
      </c>
      <c r="V4" s="11">
        <v>7.0899999999999999E-3</v>
      </c>
      <c r="W4" s="11">
        <v>120.80802</v>
      </c>
      <c r="X4" s="11">
        <v>23.75</v>
      </c>
      <c r="Y4" s="11">
        <v>20.410990000000002</v>
      </c>
      <c r="Z4" s="11">
        <v>4.4299999999999999E-3</v>
      </c>
      <c r="AA4" s="11">
        <v>47.284390000000002</v>
      </c>
      <c r="AB4" s="11">
        <v>23.75</v>
      </c>
      <c r="AC4" s="11">
        <v>154.976</v>
      </c>
      <c r="AD4" s="11">
        <v>39.136090000000003</v>
      </c>
      <c r="AE4" s="11">
        <v>318.23867999999999</v>
      </c>
      <c r="AF4" s="11">
        <v>1.64784</v>
      </c>
      <c r="AG4" s="11">
        <v>25.5</v>
      </c>
      <c r="AL4" s="29"/>
      <c r="AM4" s="5">
        <f t="shared" si="0"/>
        <v>0.25252999999999998</v>
      </c>
      <c r="AN4" s="14">
        <f t="shared" si="6"/>
        <v>25.5</v>
      </c>
      <c r="AO4" s="14">
        <f t="shared" si="7"/>
        <v>6.4395149999999992</v>
      </c>
      <c r="AP4" s="10">
        <f t="shared" si="8"/>
        <v>4608</v>
      </c>
      <c r="AQ4" s="7">
        <f t="shared" si="1"/>
        <v>5.1543873047000002</v>
      </c>
      <c r="AR4" s="7">
        <f t="shared" si="9"/>
        <v>1163.65824</v>
      </c>
      <c r="AS4" s="7">
        <f t="shared" si="2"/>
        <v>5.9975874999999998</v>
      </c>
      <c r="AT4" s="13">
        <f t="shared" si="10"/>
        <v>6144</v>
      </c>
      <c r="AU4" s="7">
        <f t="shared" si="3"/>
        <v>10.469562985699998</v>
      </c>
      <c r="AV4" s="7">
        <f t="shared" si="11"/>
        <v>1551.54432</v>
      </c>
      <c r="AW4" s="7">
        <f t="shared" si="4"/>
        <v>5.9975874999999998</v>
      </c>
      <c r="AX4" s="7">
        <f t="shared" si="12"/>
        <v>5.9975874999999998</v>
      </c>
      <c r="AY4" s="7">
        <f t="shared" si="13"/>
        <v>5.9975874999999998</v>
      </c>
      <c r="AZ4" s="10">
        <f t="shared" si="14"/>
        <v>36864</v>
      </c>
      <c r="BA4" s="2">
        <f t="shared" si="5"/>
        <v>39.136089279999993</v>
      </c>
      <c r="BB4" s="2">
        <f t="shared" si="15"/>
        <v>9309.2659199999998</v>
      </c>
      <c r="BC4" s="13">
        <v>1</v>
      </c>
    </row>
    <row r="5" spans="1:55" x14ac:dyDescent="0.25">
      <c r="B5" s="10">
        <v>32548</v>
      </c>
      <c r="C5" s="10">
        <v>32549</v>
      </c>
      <c r="D5" s="10" t="s">
        <v>87</v>
      </c>
      <c r="E5" s="10">
        <v>2</v>
      </c>
      <c r="F5" s="10">
        <v>113</v>
      </c>
      <c r="G5" s="11">
        <v>0.13056999999999999</v>
      </c>
      <c r="H5" s="10">
        <v>13</v>
      </c>
      <c r="I5" s="10" t="s">
        <v>86</v>
      </c>
      <c r="J5" s="10">
        <v>14500</v>
      </c>
      <c r="K5" s="10">
        <v>1536</v>
      </c>
      <c r="L5" s="11">
        <v>0.26113999999999998</v>
      </c>
      <c r="M5" s="11">
        <v>164.08709999999999</v>
      </c>
      <c r="N5" s="11">
        <v>9.7099999999999999E-3</v>
      </c>
      <c r="O5" s="11">
        <v>356.93450000000001</v>
      </c>
      <c r="P5" s="11">
        <v>22.1</v>
      </c>
      <c r="Q5" s="11">
        <v>331.98687999999999</v>
      </c>
      <c r="R5" s="11">
        <v>5.4030000000000002E-2</v>
      </c>
      <c r="S5" s="11">
        <v>663.70196999999996</v>
      </c>
      <c r="T5" s="11">
        <v>22</v>
      </c>
      <c r="U5" s="11">
        <v>401.63583</v>
      </c>
      <c r="V5" s="11">
        <v>4.3580000000000001E-2</v>
      </c>
      <c r="W5" s="11">
        <v>709.69939999999997</v>
      </c>
      <c r="X5" s="11">
        <v>22.07</v>
      </c>
      <c r="Y5" s="11">
        <v>268.80743000000001</v>
      </c>
      <c r="Z5" s="11">
        <v>5.833E-2</v>
      </c>
      <c r="AA5" s="11">
        <v>376.10287</v>
      </c>
      <c r="AB5" s="11">
        <v>22.02</v>
      </c>
      <c r="AC5" s="11">
        <v>1166.51721</v>
      </c>
      <c r="AD5" s="11">
        <v>152.31215</v>
      </c>
      <c r="AE5" s="11">
        <v>2106.4387200000001</v>
      </c>
      <c r="AF5" s="11">
        <v>6.9098600000000001</v>
      </c>
      <c r="AG5" s="11">
        <v>25.5</v>
      </c>
      <c r="AL5" s="29"/>
      <c r="AM5" s="5">
        <f t="shared" si="0"/>
        <v>0.13056999999999999</v>
      </c>
      <c r="AN5" s="14">
        <f t="shared" si="6"/>
        <v>25.5</v>
      </c>
      <c r="AO5" s="14">
        <f t="shared" si="7"/>
        <v>3.3295349999999999</v>
      </c>
      <c r="AP5" s="10">
        <f t="shared" si="8"/>
        <v>4608</v>
      </c>
      <c r="AQ5" s="7">
        <f t="shared" si="1"/>
        <v>35.098186135100001</v>
      </c>
      <c r="AR5" s="7">
        <f t="shared" si="9"/>
        <v>601.66656</v>
      </c>
      <c r="AS5" s="7">
        <f t="shared" si="2"/>
        <v>2.8751513999999996</v>
      </c>
      <c r="AT5" s="13">
        <f t="shared" si="10"/>
        <v>6144</v>
      </c>
      <c r="AU5" s="7">
        <f t="shared" si="3"/>
        <v>43.347526921599993</v>
      </c>
      <c r="AV5" s="7">
        <f t="shared" si="11"/>
        <v>802.22208000000001</v>
      </c>
      <c r="AW5" s="7">
        <f t="shared" si="4"/>
        <v>2.8725399999999999</v>
      </c>
      <c r="AX5" s="7">
        <f t="shared" si="12"/>
        <v>2.8816799</v>
      </c>
      <c r="AY5" s="7">
        <f t="shared" si="13"/>
        <v>2.8855970000000002</v>
      </c>
      <c r="AZ5" s="10">
        <f t="shared" si="14"/>
        <v>36864</v>
      </c>
      <c r="BA5" s="2">
        <f t="shared" si="5"/>
        <v>152.31215210969998</v>
      </c>
      <c r="BB5" s="2">
        <f t="shared" si="15"/>
        <v>4813.33248</v>
      </c>
      <c r="BC5" s="13">
        <v>1</v>
      </c>
    </row>
    <row r="6" spans="1:55" x14ac:dyDescent="0.25">
      <c r="B6" s="10">
        <v>32549</v>
      </c>
      <c r="C6" s="10">
        <v>32548</v>
      </c>
      <c r="D6" s="10" t="s">
        <v>87</v>
      </c>
      <c r="E6" s="10">
        <v>2</v>
      </c>
      <c r="F6" s="10">
        <v>113</v>
      </c>
      <c r="G6" s="11">
        <v>0.13056999999999999</v>
      </c>
      <c r="H6" s="10">
        <v>13</v>
      </c>
      <c r="I6" s="10" t="s">
        <v>86</v>
      </c>
      <c r="J6" s="10">
        <v>14500</v>
      </c>
      <c r="K6" s="10">
        <v>1536</v>
      </c>
      <c r="L6" s="11">
        <v>0.26113999999999998</v>
      </c>
      <c r="M6" s="11">
        <v>192.84739999999999</v>
      </c>
      <c r="N6" s="11">
        <v>1.141E-2</v>
      </c>
      <c r="O6" s="11">
        <v>356.93450000000001</v>
      </c>
      <c r="P6" s="11">
        <v>22.1</v>
      </c>
      <c r="Q6" s="11">
        <v>331.71512000000001</v>
      </c>
      <c r="R6" s="11">
        <v>5.3990000000000003E-2</v>
      </c>
      <c r="S6" s="11">
        <v>663.70196999999996</v>
      </c>
      <c r="T6" s="11">
        <v>22</v>
      </c>
      <c r="U6" s="11">
        <v>308.06353999999999</v>
      </c>
      <c r="V6" s="11">
        <v>3.3430000000000001E-2</v>
      </c>
      <c r="W6" s="11">
        <v>709.69939999999997</v>
      </c>
      <c r="X6" s="11">
        <v>22.08</v>
      </c>
      <c r="Y6" s="11">
        <v>107.29546000000001</v>
      </c>
      <c r="Z6" s="11">
        <v>2.3279999999999999E-2</v>
      </c>
      <c r="AA6" s="11">
        <v>376.10287</v>
      </c>
      <c r="AB6" s="11">
        <v>22.07</v>
      </c>
      <c r="AC6" s="11">
        <v>939.92151000000001</v>
      </c>
      <c r="AD6" s="11">
        <v>122.72555</v>
      </c>
      <c r="AE6" s="11">
        <v>2106.4387200000001</v>
      </c>
      <c r="AF6" s="11">
        <v>5.5646100000000001</v>
      </c>
      <c r="AG6" s="11">
        <v>25.5</v>
      </c>
      <c r="AH6" s="30"/>
      <c r="AI6" s="30"/>
      <c r="AJ6" s="30"/>
      <c r="AK6" s="30"/>
      <c r="AL6" s="29"/>
      <c r="AM6" s="5">
        <f t="shared" si="0"/>
        <v>0.13056999999999999</v>
      </c>
      <c r="AN6" s="14">
        <f t="shared" si="6"/>
        <v>25.5</v>
      </c>
      <c r="AO6" s="14">
        <f t="shared" si="7"/>
        <v>3.3295349999999999</v>
      </c>
      <c r="AP6" s="10">
        <f t="shared" si="8"/>
        <v>4608</v>
      </c>
      <c r="AQ6" s="7">
        <f t="shared" si="1"/>
        <v>14.0095682122</v>
      </c>
      <c r="AR6" s="7">
        <f t="shared" si="9"/>
        <v>601.66656</v>
      </c>
      <c r="AS6" s="7">
        <f t="shared" si="2"/>
        <v>2.8816799</v>
      </c>
      <c r="AT6" s="13">
        <f t="shared" si="10"/>
        <v>6144</v>
      </c>
      <c r="AU6" s="7">
        <f t="shared" si="3"/>
        <v>43.312043218399999</v>
      </c>
      <c r="AV6" s="7">
        <f t="shared" si="11"/>
        <v>802.22208000000001</v>
      </c>
      <c r="AW6" s="7">
        <f t="shared" si="4"/>
        <v>2.8725399999999999</v>
      </c>
      <c r="AX6" s="7">
        <f t="shared" si="12"/>
        <v>2.8829855999999996</v>
      </c>
      <c r="AY6" s="7">
        <f t="shared" si="13"/>
        <v>2.8855970000000002</v>
      </c>
      <c r="AZ6" s="10">
        <f t="shared" si="14"/>
        <v>36864</v>
      </c>
      <c r="BA6" s="2">
        <f t="shared" si="5"/>
        <v>122.7255515607</v>
      </c>
      <c r="BB6" s="2">
        <f t="shared" si="15"/>
        <v>4813.33248</v>
      </c>
      <c r="BC6" s="13">
        <v>1</v>
      </c>
    </row>
    <row r="7" spans="1:55" x14ac:dyDescent="0.25">
      <c r="B7" s="10">
        <v>32549</v>
      </c>
      <c r="C7" s="10">
        <v>32550</v>
      </c>
      <c r="D7" s="10" t="s">
        <v>88</v>
      </c>
      <c r="E7" s="10">
        <v>2</v>
      </c>
      <c r="F7" s="10">
        <v>112</v>
      </c>
      <c r="G7" s="11">
        <v>0.33345999999999998</v>
      </c>
      <c r="H7" s="10">
        <v>12</v>
      </c>
      <c r="I7" s="10" t="s">
        <v>89</v>
      </c>
      <c r="J7" s="10">
        <v>15750</v>
      </c>
      <c r="K7" s="10">
        <v>1668</v>
      </c>
      <c r="L7" s="11">
        <v>0.66691999999999996</v>
      </c>
      <c r="M7" s="11">
        <v>4189.1377000000002</v>
      </c>
      <c r="N7" s="11">
        <v>0.22832</v>
      </c>
      <c r="O7" s="11">
        <v>4953.7983400000003</v>
      </c>
      <c r="P7" s="11">
        <v>27.57</v>
      </c>
      <c r="Q7" s="11">
        <v>5122.2851600000004</v>
      </c>
      <c r="R7" s="11">
        <v>0.76773000000000002</v>
      </c>
      <c r="S7" s="11">
        <v>9149.8144499999999</v>
      </c>
      <c r="T7" s="11">
        <v>15.66</v>
      </c>
      <c r="U7" s="11">
        <v>5531.46191</v>
      </c>
      <c r="V7" s="11">
        <v>0.55269999999999997</v>
      </c>
      <c r="W7" s="11">
        <v>10713.583979999999</v>
      </c>
      <c r="X7" s="11">
        <v>27.14</v>
      </c>
      <c r="Y7" s="11">
        <v>1539.71973</v>
      </c>
      <c r="Z7" s="11">
        <v>0.30769999999999997</v>
      </c>
      <c r="AA7" s="11">
        <v>5055.9301800000003</v>
      </c>
      <c r="AB7" s="11">
        <v>27.3</v>
      </c>
      <c r="AC7" s="11">
        <v>16382.60449</v>
      </c>
      <c r="AD7" s="11">
        <v>5462.9433600000002</v>
      </c>
      <c r="AE7" s="11">
        <v>29873.126950000002</v>
      </c>
      <c r="AF7" s="11">
        <v>246.51070999999999</v>
      </c>
      <c r="AG7" s="11">
        <v>29.75</v>
      </c>
      <c r="AH7" s="30"/>
      <c r="AI7" s="30"/>
      <c r="AJ7" s="30"/>
      <c r="AK7" s="30"/>
      <c r="AL7" s="29"/>
      <c r="AM7" s="5">
        <f t="shared" si="0"/>
        <v>0.33345999999999998</v>
      </c>
      <c r="AN7" s="14">
        <f t="shared" si="6"/>
        <v>29.75</v>
      </c>
      <c r="AO7" s="14">
        <f t="shared" si="7"/>
        <v>9.9204349999999994</v>
      </c>
      <c r="AP7" s="10">
        <f t="shared" si="8"/>
        <v>5004</v>
      </c>
      <c r="AQ7" s="7">
        <f t="shared" si="1"/>
        <v>513.43494116579996</v>
      </c>
      <c r="AR7" s="7">
        <f t="shared" si="9"/>
        <v>1668.63384</v>
      </c>
      <c r="AS7" s="7">
        <f t="shared" si="2"/>
        <v>9.1034579999999998</v>
      </c>
      <c r="AT7" s="13">
        <f t="shared" si="10"/>
        <v>6672</v>
      </c>
      <c r="AU7" s="7">
        <f t="shared" si="3"/>
        <v>1708.0772094536001</v>
      </c>
      <c r="AV7" s="7">
        <f t="shared" si="11"/>
        <v>2224.84512</v>
      </c>
      <c r="AW7" s="7">
        <f t="shared" si="4"/>
        <v>5.2219835999999997</v>
      </c>
      <c r="AX7" s="7">
        <f t="shared" si="12"/>
        <v>9.0501044000000004</v>
      </c>
      <c r="AY7" s="7">
        <f t="shared" si="13"/>
        <v>9.1934921999999997</v>
      </c>
      <c r="AZ7" s="10">
        <f t="shared" si="14"/>
        <v>40032</v>
      </c>
      <c r="BA7" s="2">
        <f t="shared" si="5"/>
        <v>5462.9432932353993</v>
      </c>
      <c r="BB7" s="2">
        <f t="shared" si="15"/>
        <v>13349.07072</v>
      </c>
      <c r="BC7" s="13">
        <v>1</v>
      </c>
    </row>
    <row r="8" spans="1:55" x14ac:dyDescent="0.25">
      <c r="B8" s="10">
        <v>32550</v>
      </c>
      <c r="C8" s="10">
        <v>32549</v>
      </c>
      <c r="D8" s="10" t="s">
        <v>88</v>
      </c>
      <c r="E8" s="10">
        <v>2</v>
      </c>
      <c r="F8" s="10">
        <v>112</v>
      </c>
      <c r="G8" s="11">
        <v>0.33345999999999998</v>
      </c>
      <c r="H8" s="10">
        <v>12</v>
      </c>
      <c r="I8" s="10" t="s">
        <v>89</v>
      </c>
      <c r="J8" s="10">
        <v>15750</v>
      </c>
      <c r="K8" s="10">
        <v>1668</v>
      </c>
      <c r="L8" s="11">
        <v>0.66691999999999996</v>
      </c>
      <c r="M8" s="11">
        <v>764.66088999999999</v>
      </c>
      <c r="N8" s="11">
        <v>4.1680000000000002E-2</v>
      </c>
      <c r="O8" s="11">
        <v>4953.7983400000003</v>
      </c>
      <c r="P8" s="11">
        <v>27.72</v>
      </c>
      <c r="Q8" s="11">
        <v>4027.5293000000001</v>
      </c>
      <c r="R8" s="11">
        <v>0.60365000000000002</v>
      </c>
      <c r="S8" s="11">
        <v>9149.8144499999999</v>
      </c>
      <c r="T8" s="11">
        <v>19</v>
      </c>
      <c r="U8" s="11">
        <v>5182.1225599999998</v>
      </c>
      <c r="V8" s="11">
        <v>0.51780000000000004</v>
      </c>
      <c r="W8" s="11">
        <v>10713.583979999999</v>
      </c>
      <c r="X8" s="11">
        <v>27.21</v>
      </c>
      <c r="Y8" s="11">
        <v>3516.21045</v>
      </c>
      <c r="Z8" s="11">
        <v>0.70267999999999997</v>
      </c>
      <c r="AA8" s="11">
        <v>5055.9301800000003</v>
      </c>
      <c r="AB8" s="11">
        <v>20.440000000000001</v>
      </c>
      <c r="AC8" s="11">
        <v>13490.523440000001</v>
      </c>
      <c r="AD8" s="11">
        <v>4498.5497999999998</v>
      </c>
      <c r="AE8" s="11">
        <v>29873.126950000002</v>
      </c>
      <c r="AF8" s="11">
        <v>200.75478000000001</v>
      </c>
      <c r="AG8" s="11">
        <v>29.75</v>
      </c>
      <c r="AH8" s="30"/>
      <c r="AI8" s="30"/>
      <c r="AJ8" s="30"/>
      <c r="AK8" s="30"/>
      <c r="AL8" s="29"/>
      <c r="AM8" s="5">
        <f t="shared" si="0"/>
        <v>0.33345999999999998</v>
      </c>
      <c r="AN8" s="14">
        <f t="shared" si="6"/>
        <v>29.75</v>
      </c>
      <c r="AO8" s="14">
        <f t="shared" si="7"/>
        <v>9.9204349999999994</v>
      </c>
      <c r="AP8" s="10">
        <f t="shared" si="8"/>
        <v>5004</v>
      </c>
      <c r="AQ8" s="7">
        <f t="shared" si="1"/>
        <v>1172.515536657</v>
      </c>
      <c r="AR8" s="7">
        <f t="shared" si="9"/>
        <v>1668.63384</v>
      </c>
      <c r="AS8" s="7">
        <f t="shared" si="2"/>
        <v>6.8159223999999998</v>
      </c>
      <c r="AT8" s="13">
        <f t="shared" si="10"/>
        <v>6672</v>
      </c>
      <c r="AU8" s="7">
        <f t="shared" si="3"/>
        <v>1343.0199203780001</v>
      </c>
      <c r="AV8" s="7">
        <f t="shared" si="11"/>
        <v>2224.84512</v>
      </c>
      <c r="AW8" s="7">
        <f t="shared" si="4"/>
        <v>6.3357399999999995</v>
      </c>
      <c r="AX8" s="7">
        <f t="shared" si="12"/>
        <v>9.0734466000000005</v>
      </c>
      <c r="AY8" s="7">
        <f t="shared" si="13"/>
        <v>9.2435111999999986</v>
      </c>
      <c r="AZ8" s="10">
        <f t="shared" si="14"/>
        <v>40032</v>
      </c>
      <c r="BA8" s="2">
        <f t="shared" si="5"/>
        <v>4498.5499463023998</v>
      </c>
      <c r="BB8" s="2">
        <f t="shared" si="15"/>
        <v>13349.07072</v>
      </c>
      <c r="BC8" s="13">
        <v>1</v>
      </c>
    </row>
    <row r="9" spans="1:55" x14ac:dyDescent="0.25">
      <c r="B9" s="10">
        <v>32550</v>
      </c>
      <c r="C9" s="10">
        <v>32551</v>
      </c>
      <c r="D9" s="10" t="s">
        <v>90</v>
      </c>
      <c r="E9" s="10">
        <v>2</v>
      </c>
      <c r="F9" s="10">
        <v>112</v>
      </c>
      <c r="G9" s="11">
        <v>0.24026</v>
      </c>
      <c r="H9" s="10">
        <v>12</v>
      </c>
      <c r="I9" s="10" t="s">
        <v>89</v>
      </c>
      <c r="J9" s="10">
        <v>15750</v>
      </c>
      <c r="K9" s="10">
        <v>1668</v>
      </c>
      <c r="L9" s="11">
        <v>0.48052</v>
      </c>
      <c r="M9" s="11">
        <v>4570.2148399999996</v>
      </c>
      <c r="N9" s="11">
        <v>0.24909000000000001</v>
      </c>
      <c r="O9" s="11">
        <v>5735.5117200000004</v>
      </c>
      <c r="P9" s="11">
        <v>26.85</v>
      </c>
      <c r="Q9" s="11">
        <v>5937.8491199999999</v>
      </c>
      <c r="R9" s="11">
        <v>0.88997000000000004</v>
      </c>
      <c r="S9" s="11">
        <v>10776.547850000001</v>
      </c>
      <c r="T9" s="11">
        <v>12.13</v>
      </c>
      <c r="U9" s="11">
        <v>6298.2202100000004</v>
      </c>
      <c r="V9" s="11">
        <v>0.62931999999999999</v>
      </c>
      <c r="W9" s="11">
        <v>12331.668949999999</v>
      </c>
      <c r="X9" s="11">
        <v>25.79</v>
      </c>
      <c r="Y9" s="11">
        <v>1977.7291299999999</v>
      </c>
      <c r="Z9" s="11">
        <v>0.39523000000000003</v>
      </c>
      <c r="AA9" s="11">
        <v>6144.1176800000003</v>
      </c>
      <c r="AB9" s="11">
        <v>26.22</v>
      </c>
      <c r="AC9" s="11">
        <v>18784.01367</v>
      </c>
      <c r="AD9" s="11">
        <v>4513.0473599999996</v>
      </c>
      <c r="AE9" s="11">
        <v>34987.847659999999</v>
      </c>
      <c r="AF9" s="11">
        <v>235.30356</v>
      </c>
      <c r="AG9" s="11">
        <v>29.75</v>
      </c>
      <c r="AH9" s="30"/>
      <c r="AI9" s="30"/>
      <c r="AJ9" s="30"/>
      <c r="AK9" s="30"/>
      <c r="AL9" s="29"/>
      <c r="AM9" s="5">
        <f t="shared" si="0"/>
        <v>0.24026</v>
      </c>
      <c r="AN9" s="14">
        <f t="shared" si="6"/>
        <v>29.75</v>
      </c>
      <c r="AO9" s="14">
        <f t="shared" si="7"/>
        <v>7.1477349999999999</v>
      </c>
      <c r="AP9" s="10">
        <f t="shared" si="8"/>
        <v>5004</v>
      </c>
      <c r="AQ9" s="7">
        <f t="shared" si="1"/>
        <v>475.16920077380001</v>
      </c>
      <c r="AR9" s="7">
        <f t="shared" si="9"/>
        <v>1202.2610400000001</v>
      </c>
      <c r="AS9" s="7">
        <f t="shared" si="2"/>
        <v>6.2996172000000001</v>
      </c>
      <c r="AT9" s="13">
        <f t="shared" si="10"/>
        <v>6672</v>
      </c>
      <c r="AU9" s="7">
        <f t="shared" si="3"/>
        <v>1426.6276295712</v>
      </c>
      <c r="AV9" s="7">
        <f t="shared" si="11"/>
        <v>1603.0147199999999</v>
      </c>
      <c r="AW9" s="7">
        <f t="shared" si="4"/>
        <v>2.9143538000000002</v>
      </c>
      <c r="AX9" s="7">
        <f t="shared" si="12"/>
        <v>6.1963054</v>
      </c>
      <c r="AY9" s="7">
        <f t="shared" si="13"/>
        <v>6.4509810000000005</v>
      </c>
      <c r="AZ9" s="10">
        <f t="shared" si="14"/>
        <v>40032</v>
      </c>
      <c r="BA9" s="2">
        <f t="shared" si="5"/>
        <v>4513.0471243541997</v>
      </c>
      <c r="BB9" s="2">
        <f t="shared" si="15"/>
        <v>9618.0883200000007</v>
      </c>
      <c r="BC9" s="13">
        <v>1</v>
      </c>
    </row>
    <row r="10" spans="1:55" x14ac:dyDescent="0.25">
      <c r="B10" s="10">
        <v>32551</v>
      </c>
      <c r="C10" s="10">
        <v>32550</v>
      </c>
      <c r="D10" s="10" t="s">
        <v>90</v>
      </c>
      <c r="E10" s="10">
        <v>2</v>
      </c>
      <c r="F10" s="10">
        <v>112</v>
      </c>
      <c r="G10" s="11">
        <v>0.24026</v>
      </c>
      <c r="H10" s="10">
        <v>12</v>
      </c>
      <c r="I10" s="10" t="s">
        <v>89</v>
      </c>
      <c r="J10" s="10">
        <v>15750</v>
      </c>
      <c r="K10" s="10">
        <v>1668</v>
      </c>
      <c r="L10" s="11">
        <v>0.48052</v>
      </c>
      <c r="M10" s="11">
        <v>1165.29675</v>
      </c>
      <c r="N10" s="11">
        <v>6.3509999999999997E-2</v>
      </c>
      <c r="O10" s="11">
        <v>5735.5117200000004</v>
      </c>
      <c r="P10" s="11">
        <v>27.03</v>
      </c>
      <c r="Q10" s="11">
        <v>4838.6987300000001</v>
      </c>
      <c r="R10" s="11">
        <v>0.72521999999999998</v>
      </c>
      <c r="S10" s="11">
        <v>10776.547850000001</v>
      </c>
      <c r="T10" s="11">
        <v>15.12</v>
      </c>
      <c r="U10" s="11">
        <v>6033.4482399999997</v>
      </c>
      <c r="V10" s="11">
        <v>0.60285999999999995</v>
      </c>
      <c r="W10" s="11">
        <v>12331.668949999999</v>
      </c>
      <c r="X10" s="11">
        <v>26.19</v>
      </c>
      <c r="Y10" s="11">
        <v>4166.3886700000003</v>
      </c>
      <c r="Z10" s="11">
        <v>0.83260999999999996</v>
      </c>
      <c r="AA10" s="11">
        <v>6144.1176800000003</v>
      </c>
      <c r="AB10" s="11">
        <v>17</v>
      </c>
      <c r="AC10" s="11">
        <v>16203.83203</v>
      </c>
      <c r="AD10" s="11">
        <v>3893.1328100000001</v>
      </c>
      <c r="AE10" s="11">
        <v>34987.847659999999</v>
      </c>
      <c r="AF10" s="11">
        <v>201.47841</v>
      </c>
      <c r="AG10" s="11">
        <v>29.75</v>
      </c>
      <c r="AH10" s="30"/>
      <c r="AI10" s="30"/>
      <c r="AJ10" s="30"/>
      <c r="AK10" s="30"/>
      <c r="AL10" s="29"/>
      <c r="AM10" s="5">
        <f t="shared" si="0"/>
        <v>0.24026</v>
      </c>
      <c r="AN10" s="14">
        <f t="shared" si="6"/>
        <v>29.75</v>
      </c>
      <c r="AO10" s="14">
        <f t="shared" si="7"/>
        <v>7.1477349999999999</v>
      </c>
      <c r="AP10" s="10">
        <f t="shared" si="8"/>
        <v>5004</v>
      </c>
      <c r="AQ10" s="7">
        <f t="shared" si="1"/>
        <v>1001.0165418542001</v>
      </c>
      <c r="AR10" s="7">
        <f t="shared" si="9"/>
        <v>1202.2610400000001</v>
      </c>
      <c r="AS10" s="7">
        <f t="shared" si="2"/>
        <v>4.0844199999999997</v>
      </c>
      <c r="AT10" s="13">
        <f t="shared" si="10"/>
        <v>6672</v>
      </c>
      <c r="AU10" s="7">
        <f t="shared" si="3"/>
        <v>1162.5457568698</v>
      </c>
      <c r="AV10" s="7">
        <f t="shared" si="11"/>
        <v>1603.0147199999999</v>
      </c>
      <c r="AW10" s="7">
        <f t="shared" si="4"/>
        <v>3.6327311999999998</v>
      </c>
      <c r="AX10" s="7">
        <f t="shared" si="12"/>
        <v>6.2924094000000004</v>
      </c>
      <c r="AY10" s="7">
        <f t="shared" si="13"/>
        <v>6.4942278</v>
      </c>
      <c r="AZ10" s="10">
        <f t="shared" si="14"/>
        <v>40032</v>
      </c>
      <c r="BA10" s="2">
        <f t="shared" si="5"/>
        <v>3893.1326835278001</v>
      </c>
      <c r="BB10" s="2">
        <f t="shared" si="15"/>
        <v>9618.0883200000007</v>
      </c>
      <c r="BC10" s="13">
        <v>1</v>
      </c>
    </row>
    <row r="11" spans="1:55" x14ac:dyDescent="0.25">
      <c r="B11" s="10">
        <v>32551</v>
      </c>
      <c r="C11" s="10">
        <v>32552</v>
      </c>
      <c r="D11" s="10" t="s">
        <v>91</v>
      </c>
      <c r="E11" s="10">
        <v>2</v>
      </c>
      <c r="F11" s="10">
        <v>112</v>
      </c>
      <c r="G11" s="11">
        <v>0.51820999999999995</v>
      </c>
      <c r="H11" s="10">
        <v>12</v>
      </c>
      <c r="I11" s="10" t="s">
        <v>92</v>
      </c>
      <c r="J11" s="10">
        <v>15750</v>
      </c>
      <c r="K11" s="10">
        <v>1668</v>
      </c>
      <c r="L11" s="11">
        <v>1.0364199999999999</v>
      </c>
      <c r="M11" s="11">
        <v>1151.28613</v>
      </c>
      <c r="N11" s="11">
        <v>6.275E-2</v>
      </c>
      <c r="O11" s="11">
        <v>3247.9143100000001</v>
      </c>
      <c r="P11" s="11">
        <v>28.82</v>
      </c>
      <c r="Q11" s="11">
        <v>3275.1196300000001</v>
      </c>
      <c r="R11" s="11">
        <v>0.49087999999999998</v>
      </c>
      <c r="S11" s="11">
        <v>8040.4018599999999</v>
      </c>
      <c r="T11" s="11">
        <v>23.77</v>
      </c>
      <c r="U11" s="11">
        <v>3680.8078599999999</v>
      </c>
      <c r="V11" s="11">
        <v>0.36779000000000001</v>
      </c>
      <c r="W11" s="11">
        <v>7417.8286099999996</v>
      </c>
      <c r="X11" s="11">
        <v>28.63</v>
      </c>
      <c r="Y11" s="11">
        <v>2977.8203100000001</v>
      </c>
      <c r="Z11" s="11">
        <v>0.59509000000000001</v>
      </c>
      <c r="AA11" s="11">
        <v>4446.9770500000004</v>
      </c>
      <c r="AB11" s="11">
        <v>25.87</v>
      </c>
      <c r="AC11" s="11">
        <v>11085.034180000001</v>
      </c>
      <c r="AD11" s="11">
        <v>5744.3754900000004</v>
      </c>
      <c r="AE11" s="11">
        <v>23153.121090000001</v>
      </c>
      <c r="AF11" s="11">
        <v>218.37526</v>
      </c>
      <c r="AG11" s="11">
        <v>29.75</v>
      </c>
      <c r="AH11" s="30"/>
      <c r="AI11" s="30"/>
      <c r="AJ11" s="30"/>
      <c r="AK11" s="30"/>
      <c r="AL11" s="29"/>
      <c r="AM11" s="5">
        <f t="shared" si="0"/>
        <v>0.51820999999999995</v>
      </c>
      <c r="AN11" s="14">
        <f t="shared" si="6"/>
        <v>29.75</v>
      </c>
      <c r="AO11" s="14">
        <f t="shared" si="7"/>
        <v>15.416747499999998</v>
      </c>
      <c r="AP11" s="10">
        <f t="shared" si="8"/>
        <v>5004</v>
      </c>
      <c r="AQ11" s="7">
        <f t="shared" si="1"/>
        <v>1543.1362628451</v>
      </c>
      <c r="AR11" s="7">
        <f t="shared" si="9"/>
        <v>2593.1228399999995</v>
      </c>
      <c r="AS11" s="7">
        <f t="shared" si="2"/>
        <v>13.406092699999999</v>
      </c>
      <c r="AT11" s="13">
        <f t="shared" si="10"/>
        <v>6672</v>
      </c>
      <c r="AU11" s="7">
        <f t="shared" si="3"/>
        <v>1697.1997434622999</v>
      </c>
      <c r="AV11" s="7">
        <f t="shared" si="11"/>
        <v>3457.4971199999995</v>
      </c>
      <c r="AW11" s="7">
        <f t="shared" si="4"/>
        <v>12.317851699999999</v>
      </c>
      <c r="AX11" s="7">
        <f t="shared" si="12"/>
        <v>14.836352299999998</v>
      </c>
      <c r="AY11" s="7">
        <f t="shared" si="13"/>
        <v>14.934812199999998</v>
      </c>
      <c r="AZ11" s="10">
        <f t="shared" si="14"/>
        <v>40032</v>
      </c>
      <c r="BA11" s="2">
        <f t="shared" si="5"/>
        <v>5744.3755624177993</v>
      </c>
      <c r="BB11" s="2">
        <f t="shared" si="15"/>
        <v>20744.982719999996</v>
      </c>
      <c r="BC11" s="13">
        <v>1</v>
      </c>
    </row>
    <row r="12" spans="1:55" x14ac:dyDescent="0.25">
      <c r="B12" s="10">
        <v>32551</v>
      </c>
      <c r="C12" s="10">
        <v>32558</v>
      </c>
      <c r="D12" s="10" t="s">
        <v>93</v>
      </c>
      <c r="E12" s="10">
        <v>2</v>
      </c>
      <c r="F12" s="10">
        <v>112</v>
      </c>
      <c r="G12" s="11">
        <v>0.29666999999999999</v>
      </c>
      <c r="H12" s="10">
        <v>12</v>
      </c>
      <c r="I12" s="10" t="s">
        <v>89</v>
      </c>
      <c r="J12" s="10">
        <v>15750</v>
      </c>
      <c r="K12" s="10">
        <v>1668</v>
      </c>
      <c r="L12" s="11">
        <v>0.59333999999999998</v>
      </c>
      <c r="M12" s="11">
        <v>5225.3837899999999</v>
      </c>
      <c r="N12" s="11">
        <v>0.28478999999999999</v>
      </c>
      <c r="O12" s="11">
        <v>6509.8720700000003</v>
      </c>
      <c r="P12" s="11">
        <v>27.29</v>
      </c>
      <c r="Q12" s="11">
        <v>6797.2661099999996</v>
      </c>
      <c r="R12" s="11">
        <v>1.01877</v>
      </c>
      <c r="S12" s="11">
        <v>12178.858399999999</v>
      </c>
      <c r="T12" s="11">
        <v>10.74</v>
      </c>
      <c r="U12" s="11">
        <v>7640.3491199999999</v>
      </c>
      <c r="V12" s="11">
        <v>0.76341999999999999</v>
      </c>
      <c r="W12" s="11">
        <v>14587.23828</v>
      </c>
      <c r="X12" s="11">
        <v>25.42</v>
      </c>
      <c r="Y12" s="11">
        <v>2496.3896500000001</v>
      </c>
      <c r="Z12" s="11">
        <v>0.49887999999999999</v>
      </c>
      <c r="AA12" s="11">
        <v>7133.4980500000001</v>
      </c>
      <c r="AB12" s="11">
        <v>25.54</v>
      </c>
      <c r="AC12" s="11">
        <v>22159.38867</v>
      </c>
      <c r="AD12" s="11">
        <v>6574.0253899999998</v>
      </c>
      <c r="AE12" s="11">
        <v>40409.46875</v>
      </c>
      <c r="AF12" s="11">
        <v>362.73172</v>
      </c>
      <c r="AG12" s="11">
        <v>29.75</v>
      </c>
      <c r="AH12" s="30"/>
      <c r="AI12" s="30"/>
      <c r="AJ12" s="30"/>
      <c r="AK12" s="30"/>
      <c r="AL12" s="29"/>
      <c r="AM12" s="5">
        <f t="shared" si="0"/>
        <v>0.29666999999999999</v>
      </c>
      <c r="AN12" s="14">
        <f t="shared" si="6"/>
        <v>29.75</v>
      </c>
      <c r="AO12" s="14">
        <f t="shared" si="7"/>
        <v>8.8259325000000004</v>
      </c>
      <c r="AP12" s="10">
        <f t="shared" si="8"/>
        <v>5004</v>
      </c>
      <c r="AQ12" s="7">
        <f t="shared" si="1"/>
        <v>740.60391746549999</v>
      </c>
      <c r="AR12" s="7">
        <f t="shared" si="9"/>
        <v>1484.5366799999999</v>
      </c>
      <c r="AS12" s="7">
        <f t="shared" si="2"/>
        <v>7.5769517999999998</v>
      </c>
      <c r="AT12" s="13">
        <f t="shared" si="10"/>
        <v>6672</v>
      </c>
      <c r="AU12" s="7">
        <f t="shared" si="3"/>
        <v>2016.5449368536997</v>
      </c>
      <c r="AV12" s="7">
        <f t="shared" si="11"/>
        <v>1979.3822399999999</v>
      </c>
      <c r="AW12" s="7">
        <f t="shared" si="4"/>
        <v>3.1862358</v>
      </c>
      <c r="AX12" s="7">
        <f t="shared" si="12"/>
        <v>7.5413513999999999</v>
      </c>
      <c r="AY12" s="7">
        <f t="shared" si="13"/>
        <v>8.0961242999999996</v>
      </c>
      <c r="AZ12" s="10">
        <f t="shared" si="14"/>
        <v>40032</v>
      </c>
      <c r="BA12" s="2">
        <f t="shared" si="5"/>
        <v>6574.0258367288998</v>
      </c>
      <c r="BB12" s="2">
        <f t="shared" si="15"/>
        <v>11876.293439999999</v>
      </c>
      <c r="BC12" s="13">
        <v>1</v>
      </c>
    </row>
    <row r="13" spans="1:55" x14ac:dyDescent="0.25">
      <c r="B13" s="10">
        <v>32552</v>
      </c>
      <c r="C13" s="10">
        <v>32551</v>
      </c>
      <c r="D13" s="10" t="s">
        <v>91</v>
      </c>
      <c r="E13" s="10">
        <v>2</v>
      </c>
      <c r="F13" s="10">
        <v>112</v>
      </c>
      <c r="G13" s="11">
        <v>0.51820999999999995</v>
      </c>
      <c r="H13" s="10">
        <v>12</v>
      </c>
      <c r="I13" s="10" t="s">
        <v>92</v>
      </c>
      <c r="J13" s="10">
        <v>15750</v>
      </c>
      <c r="K13" s="10">
        <v>1668</v>
      </c>
      <c r="L13" s="11">
        <v>1.0364199999999999</v>
      </c>
      <c r="M13" s="11">
        <v>2096.62817</v>
      </c>
      <c r="N13" s="11">
        <v>0.11427</v>
      </c>
      <c r="O13" s="11">
        <v>3247.9143100000001</v>
      </c>
      <c r="P13" s="11">
        <v>28.79</v>
      </c>
      <c r="Q13" s="11">
        <v>4765.2817400000004</v>
      </c>
      <c r="R13" s="11">
        <v>0.71421999999999997</v>
      </c>
      <c r="S13" s="11">
        <v>8040.4018599999999</v>
      </c>
      <c r="T13" s="11">
        <v>18.920000000000002</v>
      </c>
      <c r="U13" s="11">
        <v>3737.0207500000001</v>
      </c>
      <c r="V13" s="11">
        <v>0.37340000000000001</v>
      </c>
      <c r="W13" s="11">
        <v>7417.8286099999996</v>
      </c>
      <c r="X13" s="11">
        <v>28.63</v>
      </c>
      <c r="Y13" s="11">
        <v>1469.1567399999999</v>
      </c>
      <c r="Z13" s="11">
        <v>0.29360000000000003</v>
      </c>
      <c r="AA13" s="11">
        <v>4446.9770500000004</v>
      </c>
      <c r="AB13" s="11">
        <v>28.57</v>
      </c>
      <c r="AC13" s="11">
        <v>12068.087890000001</v>
      </c>
      <c r="AD13" s="11">
        <v>6253.8037100000001</v>
      </c>
      <c r="AE13" s="11">
        <v>23153.121090000001</v>
      </c>
      <c r="AF13" s="11">
        <v>262.54635999999999</v>
      </c>
      <c r="AG13" s="11">
        <v>29.75</v>
      </c>
      <c r="AH13" s="30"/>
      <c r="AI13" s="30"/>
      <c r="AJ13" s="30"/>
      <c r="AK13" s="30"/>
      <c r="AL13" s="29"/>
      <c r="AM13" s="5">
        <f t="shared" si="0"/>
        <v>0.51820999999999995</v>
      </c>
      <c r="AN13" s="14">
        <f t="shared" si="6"/>
        <v>29.75</v>
      </c>
      <c r="AO13" s="14">
        <f t="shared" si="7"/>
        <v>15.416747499999998</v>
      </c>
      <c r="AP13" s="10">
        <f t="shared" si="8"/>
        <v>5004</v>
      </c>
      <c r="AQ13" s="7">
        <f t="shared" si="1"/>
        <v>761.33171423539989</v>
      </c>
      <c r="AR13" s="7">
        <f t="shared" si="9"/>
        <v>2593.1228399999995</v>
      </c>
      <c r="AS13" s="7">
        <f t="shared" si="2"/>
        <v>14.805259699999999</v>
      </c>
      <c r="AT13" s="13">
        <f t="shared" si="10"/>
        <v>6672</v>
      </c>
      <c r="AU13" s="7">
        <f t="shared" si="3"/>
        <v>2469.4166504853997</v>
      </c>
      <c r="AV13" s="7">
        <f t="shared" si="11"/>
        <v>3457.4971199999995</v>
      </c>
      <c r="AW13" s="7">
        <f t="shared" si="4"/>
        <v>9.8045331999999998</v>
      </c>
      <c r="AX13" s="7">
        <f t="shared" si="12"/>
        <v>14.836352299999998</v>
      </c>
      <c r="AY13" s="7">
        <f t="shared" si="13"/>
        <v>14.919265899999997</v>
      </c>
      <c r="AZ13" s="10">
        <f t="shared" si="14"/>
        <v>40032</v>
      </c>
      <c r="BA13" s="2">
        <f t="shared" si="5"/>
        <v>6253.8038254768999</v>
      </c>
      <c r="BB13" s="2">
        <f t="shared" si="15"/>
        <v>20744.982719999996</v>
      </c>
      <c r="BC13" s="13">
        <v>1</v>
      </c>
    </row>
    <row r="14" spans="1:55" x14ac:dyDescent="0.25">
      <c r="B14" s="10">
        <v>32558</v>
      </c>
      <c r="C14" s="10">
        <v>32551</v>
      </c>
      <c r="D14" s="10" t="s">
        <v>93</v>
      </c>
      <c r="E14" s="10">
        <v>2</v>
      </c>
      <c r="F14" s="10">
        <v>112</v>
      </c>
      <c r="G14" s="11">
        <v>0.29666999999999999</v>
      </c>
      <c r="H14" s="10">
        <v>12</v>
      </c>
      <c r="I14" s="10" t="s">
        <v>89</v>
      </c>
      <c r="J14" s="10">
        <v>15750</v>
      </c>
      <c r="K14" s="10">
        <v>1668</v>
      </c>
      <c r="L14" s="11">
        <v>0.59333999999999998</v>
      </c>
      <c r="M14" s="11">
        <v>1284.4885300000001</v>
      </c>
      <c r="N14" s="11">
        <v>7.0010000000000003E-2</v>
      </c>
      <c r="O14" s="11">
        <v>6509.8720700000003</v>
      </c>
      <c r="P14" s="11">
        <v>27.48</v>
      </c>
      <c r="Q14" s="11">
        <v>5381.5918000000001</v>
      </c>
      <c r="R14" s="11">
        <v>0.80659000000000003</v>
      </c>
      <c r="S14" s="11">
        <v>12178.858399999999</v>
      </c>
      <c r="T14" s="11">
        <v>14.44</v>
      </c>
      <c r="U14" s="11">
        <v>6946.8886700000003</v>
      </c>
      <c r="V14" s="11">
        <v>0.69413000000000002</v>
      </c>
      <c r="W14" s="11">
        <v>14587.23828</v>
      </c>
      <c r="X14" s="11">
        <v>26.15</v>
      </c>
      <c r="Y14" s="11">
        <v>4637.1084000000001</v>
      </c>
      <c r="Z14" s="11">
        <v>0.92667999999999995</v>
      </c>
      <c r="AA14" s="11">
        <v>7133.4980500000001</v>
      </c>
      <c r="AB14" s="11">
        <v>16.66</v>
      </c>
      <c r="AC14" s="11">
        <v>18250.078130000002</v>
      </c>
      <c r="AD14" s="11">
        <v>5414.2504900000004</v>
      </c>
      <c r="AE14" s="11">
        <v>40409.46875</v>
      </c>
      <c r="AF14" s="11">
        <v>285.81848000000002</v>
      </c>
      <c r="AG14" s="11">
        <v>29.75</v>
      </c>
      <c r="AM14" s="5">
        <f t="shared" si="0"/>
        <v>0.29666999999999999</v>
      </c>
      <c r="AN14" s="14">
        <f t="shared" ref="AN14:AN22" si="16">AG14</f>
        <v>29.75</v>
      </c>
      <c r="AO14" s="14">
        <f>AN14*AM14</f>
        <v>8.8259325000000004</v>
      </c>
      <c r="AP14" s="10">
        <f t="shared" ref="AP14:AP22" si="17">K14*3</f>
        <v>5004</v>
      </c>
      <c r="AQ14" s="7">
        <f t="shared" si="1"/>
        <v>1375.690949028</v>
      </c>
      <c r="AR14" s="7">
        <f t="shared" ref="AR14:AR22" si="18">AM14*AP14</f>
        <v>1484.5366799999999</v>
      </c>
      <c r="AS14" s="7">
        <f t="shared" si="2"/>
        <v>4.9425222</v>
      </c>
      <c r="AT14" s="13">
        <f t="shared" si="10"/>
        <v>6672</v>
      </c>
      <c r="AU14" s="7">
        <f t="shared" si="3"/>
        <v>1596.556839306</v>
      </c>
      <c r="AV14" s="7">
        <f t="shared" ref="AV14:AV22" si="19">AM14*AT14</f>
        <v>1979.3822399999999</v>
      </c>
      <c r="AW14" s="7">
        <f t="shared" si="4"/>
        <v>4.2839147999999998</v>
      </c>
      <c r="AX14" s="7">
        <f t="shared" si="12"/>
        <v>7.7579204999999991</v>
      </c>
      <c r="AY14" s="7">
        <f t="shared" si="13"/>
        <v>8.1524915999999994</v>
      </c>
      <c r="AZ14" s="10">
        <f t="shared" si="14"/>
        <v>40032</v>
      </c>
      <c r="BA14" s="2">
        <f t="shared" si="5"/>
        <v>5414.2506788271003</v>
      </c>
      <c r="BB14" s="2">
        <f t="shared" ref="BB14:BB22" si="20">AZ14*AM14</f>
        <v>11876.293439999999</v>
      </c>
      <c r="BC14" s="13">
        <v>1</v>
      </c>
    </row>
    <row r="15" spans="1:55" x14ac:dyDescent="0.25">
      <c r="B15" s="10">
        <v>32558</v>
      </c>
      <c r="C15" s="10">
        <v>32559</v>
      </c>
      <c r="D15" s="10" t="s">
        <v>94</v>
      </c>
      <c r="E15" s="10">
        <v>2</v>
      </c>
      <c r="F15" s="10">
        <v>112</v>
      </c>
      <c r="G15" s="11">
        <v>0.29394999999999999</v>
      </c>
      <c r="H15" s="10">
        <v>12</v>
      </c>
      <c r="I15" s="10" t="s">
        <v>89</v>
      </c>
      <c r="J15" s="10">
        <v>15750</v>
      </c>
      <c r="K15" s="10">
        <v>1668</v>
      </c>
      <c r="L15" s="11">
        <v>0.58789999999999998</v>
      </c>
      <c r="M15" s="11">
        <v>5351.8833000000004</v>
      </c>
      <c r="N15" s="11">
        <v>0.29169</v>
      </c>
      <c r="O15" s="11">
        <v>6776.7670900000003</v>
      </c>
      <c r="P15" s="11">
        <v>27.18</v>
      </c>
      <c r="Q15" s="11">
        <v>7102.7665999999999</v>
      </c>
      <c r="R15" s="11">
        <v>1.06456</v>
      </c>
      <c r="S15" s="11">
        <v>12555.69824</v>
      </c>
      <c r="T15" s="11">
        <v>9.9600000000000009</v>
      </c>
      <c r="U15" s="11">
        <v>7884.6293900000001</v>
      </c>
      <c r="V15" s="11">
        <v>0.78783000000000003</v>
      </c>
      <c r="W15" s="11">
        <v>15048.405269999999</v>
      </c>
      <c r="X15" s="11">
        <v>25.06</v>
      </c>
      <c r="Y15" s="11">
        <v>2608.95264</v>
      </c>
      <c r="Z15" s="11">
        <v>0.52137</v>
      </c>
      <c r="AA15" s="11">
        <v>7423.3618200000001</v>
      </c>
      <c r="AB15" s="11">
        <v>25.12</v>
      </c>
      <c r="AC15" s="11">
        <v>22948.23242</v>
      </c>
      <c r="AD15" s="11">
        <v>6745.6328100000001</v>
      </c>
      <c r="AE15" s="11">
        <v>41804.234380000002</v>
      </c>
      <c r="AF15" s="11">
        <v>390.51961999999997</v>
      </c>
      <c r="AG15" s="11">
        <v>29.75</v>
      </c>
      <c r="AM15" s="5">
        <f t="shared" si="0"/>
        <v>0.29394999999999999</v>
      </c>
      <c r="AN15" s="14">
        <f t="shared" si="16"/>
        <v>29.75</v>
      </c>
      <c r="AO15" s="14">
        <f t="shared" ref="AO15:AO22" si="21">AN15*AM15</f>
        <v>8.7450124999999996</v>
      </c>
      <c r="AP15" s="10">
        <f t="shared" si="17"/>
        <v>5004</v>
      </c>
      <c r="AQ15" s="7">
        <f t="shared" si="1"/>
        <v>766.90162852799995</v>
      </c>
      <c r="AR15" s="7">
        <f t="shared" si="18"/>
        <v>1470.9258</v>
      </c>
      <c r="AS15" s="7">
        <f t="shared" si="2"/>
        <v>7.3840240000000001</v>
      </c>
      <c r="AT15" s="13">
        <f t="shared" si="10"/>
        <v>6672</v>
      </c>
      <c r="AU15" s="7">
        <f t="shared" si="3"/>
        <v>2087.85824207</v>
      </c>
      <c r="AV15" s="7">
        <f t="shared" si="19"/>
        <v>1961.2343999999998</v>
      </c>
      <c r="AW15" s="7">
        <f t="shared" si="4"/>
        <v>2.9277420000000003</v>
      </c>
      <c r="AX15" s="7">
        <f t="shared" si="12"/>
        <v>7.3663869999999996</v>
      </c>
      <c r="AY15" s="7">
        <f t="shared" si="13"/>
        <v>7.9895609999999992</v>
      </c>
      <c r="AZ15" s="10">
        <f t="shared" si="14"/>
        <v>40032</v>
      </c>
      <c r="BA15" s="2">
        <f t="shared" si="5"/>
        <v>6745.6329198590001</v>
      </c>
      <c r="BB15" s="2">
        <f t="shared" si="20"/>
        <v>11767.4064</v>
      </c>
      <c r="BC15" s="13">
        <v>1</v>
      </c>
    </row>
    <row r="16" spans="1:55" x14ac:dyDescent="0.25">
      <c r="B16" s="10">
        <v>32559</v>
      </c>
      <c r="C16" s="10">
        <v>32558</v>
      </c>
      <c r="D16" s="10" t="s">
        <v>94</v>
      </c>
      <c r="E16" s="10">
        <v>2</v>
      </c>
      <c r="F16" s="10">
        <v>112</v>
      </c>
      <c r="G16" s="11">
        <v>0.29394999999999999</v>
      </c>
      <c r="H16" s="10">
        <v>12</v>
      </c>
      <c r="I16" s="10" t="s">
        <v>89</v>
      </c>
      <c r="J16" s="10">
        <v>15750</v>
      </c>
      <c r="K16" s="10">
        <v>1668</v>
      </c>
      <c r="L16" s="11">
        <v>0.58789999999999998</v>
      </c>
      <c r="M16" s="11">
        <v>1424.8837900000001</v>
      </c>
      <c r="N16" s="11">
        <v>7.7660000000000007E-2</v>
      </c>
      <c r="O16" s="11">
        <v>6776.7670900000003</v>
      </c>
      <c r="P16" s="11">
        <v>27.38</v>
      </c>
      <c r="Q16" s="11">
        <v>5452.9311500000003</v>
      </c>
      <c r="R16" s="11">
        <v>0.81728999999999996</v>
      </c>
      <c r="S16" s="11">
        <v>12555.69824</v>
      </c>
      <c r="T16" s="11">
        <v>14.08</v>
      </c>
      <c r="U16" s="11">
        <v>7163.7758800000001</v>
      </c>
      <c r="V16" s="11">
        <v>0.71579999999999999</v>
      </c>
      <c r="W16" s="11">
        <v>15048.405269999999</v>
      </c>
      <c r="X16" s="11">
        <v>25.61</v>
      </c>
      <c r="Y16" s="11">
        <v>4814.4091799999997</v>
      </c>
      <c r="Z16" s="11">
        <v>0.96211000000000002</v>
      </c>
      <c r="AA16" s="11">
        <v>7423.3618200000001</v>
      </c>
      <c r="AB16" s="11">
        <v>15.96</v>
      </c>
      <c r="AC16" s="11">
        <v>18856</v>
      </c>
      <c r="AD16" s="11">
        <v>5542.7211900000002</v>
      </c>
      <c r="AE16" s="11">
        <v>41804.234380000002</v>
      </c>
      <c r="AF16" s="11">
        <v>300.03579999999999</v>
      </c>
      <c r="AG16" s="11">
        <v>29.75</v>
      </c>
      <c r="AM16" s="5">
        <f t="shared" si="0"/>
        <v>0.29394999999999999</v>
      </c>
      <c r="AN16" s="14">
        <f t="shared" si="16"/>
        <v>29.75</v>
      </c>
      <c r="AO16" s="14">
        <f t="shared" si="21"/>
        <v>8.7450124999999996</v>
      </c>
      <c r="AP16" s="10">
        <f t="shared" si="17"/>
        <v>5004</v>
      </c>
      <c r="AQ16" s="7">
        <f t="shared" si="1"/>
        <v>1415.1955784609997</v>
      </c>
      <c r="AR16" s="7">
        <f t="shared" si="18"/>
        <v>1470.9258</v>
      </c>
      <c r="AS16" s="7">
        <f t="shared" si="2"/>
        <v>4.6914420000000003</v>
      </c>
      <c r="AT16" s="13">
        <f t="shared" si="10"/>
        <v>6672</v>
      </c>
      <c r="AU16" s="7">
        <f t="shared" si="3"/>
        <v>1602.8891115425001</v>
      </c>
      <c r="AV16" s="7">
        <f t="shared" si="19"/>
        <v>1961.2343999999998</v>
      </c>
      <c r="AW16" s="7">
        <f t="shared" si="4"/>
        <v>4.1388160000000003</v>
      </c>
      <c r="AX16" s="7">
        <f t="shared" si="12"/>
        <v>7.5280594999999995</v>
      </c>
      <c r="AY16" s="7">
        <f t="shared" si="13"/>
        <v>8.0483510000000003</v>
      </c>
      <c r="AZ16" s="10">
        <f t="shared" si="14"/>
        <v>40032</v>
      </c>
      <c r="BA16" s="2">
        <f t="shared" si="5"/>
        <v>5542.7212</v>
      </c>
      <c r="BB16" s="2">
        <f t="shared" si="20"/>
        <v>11767.4064</v>
      </c>
      <c r="BC16" s="13">
        <v>1</v>
      </c>
    </row>
    <row r="17" spans="2:55" x14ac:dyDescent="0.25">
      <c r="B17" s="10">
        <v>34094</v>
      </c>
      <c r="C17" s="10">
        <v>20447</v>
      </c>
      <c r="D17" s="10" t="s">
        <v>83</v>
      </c>
      <c r="E17" s="10">
        <v>1</v>
      </c>
      <c r="F17" s="10">
        <v>116</v>
      </c>
      <c r="G17" s="11">
        <v>0.38201000000000002</v>
      </c>
      <c r="H17" s="10">
        <v>16</v>
      </c>
      <c r="I17" s="10" t="s">
        <v>84</v>
      </c>
      <c r="J17" s="10">
        <v>7300</v>
      </c>
      <c r="K17" s="10">
        <v>776</v>
      </c>
      <c r="L17" s="11">
        <v>0.38201000000000002</v>
      </c>
      <c r="M17" s="11">
        <v>26.0398</v>
      </c>
      <c r="N17" s="11">
        <v>3.0500000000000002E-3</v>
      </c>
      <c r="O17" s="11">
        <v>66.6327</v>
      </c>
      <c r="P17" s="11">
        <v>23.51</v>
      </c>
      <c r="Q17" s="11">
        <v>75.385999999999996</v>
      </c>
      <c r="R17" s="11">
        <v>2.4289999999999999E-2</v>
      </c>
      <c r="S17" s="11">
        <v>279.59061000000003</v>
      </c>
      <c r="T17" s="11">
        <v>23.47</v>
      </c>
      <c r="U17" s="11">
        <v>76.502200000000002</v>
      </c>
      <c r="V17" s="11">
        <v>1.643E-2</v>
      </c>
      <c r="W17" s="11">
        <v>146.93109999999999</v>
      </c>
      <c r="X17" s="11">
        <v>23.5</v>
      </c>
      <c r="Y17" s="11">
        <v>158.10991000000001</v>
      </c>
      <c r="Z17" s="11">
        <v>6.7919999999999994E-2</v>
      </c>
      <c r="AA17" s="11">
        <v>194.69320999999999</v>
      </c>
      <c r="AB17" s="11">
        <v>23.43</v>
      </c>
      <c r="AC17" s="11">
        <v>336.03789999999998</v>
      </c>
      <c r="AD17" s="11">
        <v>128.36984000000001</v>
      </c>
      <c r="AE17" s="11">
        <v>687.84760000000006</v>
      </c>
      <c r="AF17" s="11">
        <v>5.4716100000000001</v>
      </c>
      <c r="AG17" s="11">
        <v>25.5</v>
      </c>
      <c r="AM17" s="5">
        <f t="shared" si="0"/>
        <v>0.38201000000000002</v>
      </c>
      <c r="AN17" s="14">
        <f t="shared" si="16"/>
        <v>25.5</v>
      </c>
      <c r="AO17" s="14">
        <f t="shared" si="21"/>
        <v>9.7412550000000007</v>
      </c>
      <c r="AP17" s="10">
        <f t="shared" si="17"/>
        <v>2328</v>
      </c>
      <c r="AQ17" s="7">
        <f t="shared" si="1"/>
        <v>60.399566719100008</v>
      </c>
      <c r="AR17" s="7">
        <f t="shared" si="18"/>
        <v>889.31928000000005</v>
      </c>
      <c r="AS17" s="7">
        <f t="shared" si="2"/>
        <v>8.9504943000000008</v>
      </c>
      <c r="AT17" s="13">
        <f t="shared" si="10"/>
        <v>3104</v>
      </c>
      <c r="AU17" s="7">
        <f t="shared" si="3"/>
        <v>28.798205859999999</v>
      </c>
      <c r="AV17" s="7">
        <f t="shared" si="19"/>
        <v>1185.7590400000001</v>
      </c>
      <c r="AW17" s="7">
        <f t="shared" si="4"/>
        <v>8.9657747000000008</v>
      </c>
      <c r="AX17" s="7">
        <f t="shared" si="12"/>
        <v>8.9772350000000003</v>
      </c>
      <c r="AY17" s="7">
        <f t="shared" si="13"/>
        <v>8.9810551000000007</v>
      </c>
      <c r="AZ17" s="10">
        <f t="shared" si="14"/>
        <v>18624</v>
      </c>
      <c r="BA17" s="2">
        <f t="shared" si="5"/>
        <v>128.369838179</v>
      </c>
      <c r="BB17" s="2">
        <f t="shared" si="20"/>
        <v>7114.5542400000004</v>
      </c>
      <c r="BC17" s="13">
        <v>1</v>
      </c>
    </row>
    <row r="18" spans="2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2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2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2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2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2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2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2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2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2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2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2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2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2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2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B2" sqref="B2:AK1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7</v>
      </c>
      <c r="K1" s="10" t="s">
        <v>72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41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0" t="s">
        <v>73</v>
      </c>
      <c r="AI1" s="10" t="s">
        <v>74</v>
      </c>
      <c r="AJ1" s="10" t="s">
        <v>75</v>
      </c>
      <c r="AK1" s="10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20447</v>
      </c>
      <c r="C2" s="10">
        <v>34094</v>
      </c>
      <c r="D2" s="10" t="s">
        <v>83</v>
      </c>
      <c r="E2" s="10">
        <v>1</v>
      </c>
      <c r="F2" s="10">
        <v>116</v>
      </c>
      <c r="G2" s="11">
        <v>0.38201000000000002</v>
      </c>
      <c r="H2" s="10">
        <v>16</v>
      </c>
      <c r="I2" s="10" t="s">
        <v>84</v>
      </c>
      <c r="J2" s="10">
        <v>776</v>
      </c>
      <c r="K2" s="10">
        <v>27</v>
      </c>
      <c r="L2" s="11">
        <v>0.38201000000000002</v>
      </c>
      <c r="M2" s="11">
        <v>47.290300000000002</v>
      </c>
      <c r="N2" s="11">
        <v>5.5399999999999998E-3</v>
      </c>
      <c r="O2" s="11">
        <v>73.4054</v>
      </c>
      <c r="P2" s="11">
        <v>23.51</v>
      </c>
      <c r="Q2" s="11">
        <v>917.79205000000002</v>
      </c>
      <c r="R2" s="11">
        <v>0.29568</v>
      </c>
      <c r="S2" s="11">
        <v>993.53850999999997</v>
      </c>
      <c r="T2" s="11">
        <v>25.5</v>
      </c>
      <c r="U2" s="11">
        <v>22.7</v>
      </c>
      <c r="V2" s="11">
        <v>84.751999999999995</v>
      </c>
      <c r="W2" s="11">
        <v>1.8200000000000001E-2</v>
      </c>
      <c r="X2" s="11">
        <v>165.40010000000001</v>
      </c>
      <c r="Y2" s="11">
        <v>23.5</v>
      </c>
      <c r="Z2" s="11">
        <v>37.886099999999999</v>
      </c>
      <c r="AA2" s="11">
        <v>1.627E-2</v>
      </c>
      <c r="AB2" s="11">
        <v>668.94672000000003</v>
      </c>
      <c r="AC2" s="11">
        <v>23.49</v>
      </c>
      <c r="AD2" s="11">
        <v>1087.72046</v>
      </c>
      <c r="AE2" s="11">
        <v>415.52010999999999</v>
      </c>
      <c r="AF2" s="11">
        <v>1901.2907700000001</v>
      </c>
      <c r="AG2" s="11">
        <v>18.207439999999998</v>
      </c>
      <c r="AH2" s="10">
        <v>2328</v>
      </c>
      <c r="AI2" s="10">
        <v>4656</v>
      </c>
      <c r="AJ2" s="10">
        <v>3104</v>
      </c>
      <c r="AK2" s="10">
        <v>8536</v>
      </c>
      <c r="AL2" s="29"/>
      <c r="AM2" s="5">
        <f>G2</f>
        <v>0.38201000000000002</v>
      </c>
      <c r="AN2" s="14">
        <f>T2</f>
        <v>25.5</v>
      </c>
      <c r="AO2" s="14">
        <f>AN2*AM2</f>
        <v>9.7412550000000007</v>
      </c>
      <c r="AP2" s="10">
        <f>J2*3</f>
        <v>2328</v>
      </c>
      <c r="AQ2" s="7">
        <f>AM2*Z2</f>
        <v>14.472869061000001</v>
      </c>
      <c r="AR2" s="7">
        <f>AM2*AP2</f>
        <v>889.31928000000005</v>
      </c>
      <c r="AS2" s="7">
        <f>AM2*AC2</f>
        <v>8.9734148999999999</v>
      </c>
      <c r="AT2" s="13">
        <f>J2*4</f>
        <v>3104</v>
      </c>
      <c r="AU2" s="7">
        <f>AM2*Q2</f>
        <v>350.60574102050003</v>
      </c>
      <c r="AV2" s="7">
        <f>AM2*AT2</f>
        <v>1185.7590400000001</v>
      </c>
      <c r="AW2" s="7">
        <f>AM2*U2</f>
        <v>8.6716270000000009</v>
      </c>
      <c r="AX2" s="7">
        <f>Y2*AM2</f>
        <v>8.9772350000000003</v>
      </c>
      <c r="AY2" s="7">
        <f>P2*AM2</f>
        <v>8.9810551000000007</v>
      </c>
      <c r="AZ2" s="10">
        <f>J2*24</f>
        <v>18624</v>
      </c>
      <c r="BA2" s="2">
        <f>AD2*AM2</f>
        <v>415.52009292460002</v>
      </c>
      <c r="BB2" s="2">
        <f>AZ2*AM2</f>
        <v>7114.5542400000004</v>
      </c>
      <c r="BC2" s="13">
        <v>1</v>
      </c>
    </row>
    <row r="3" spans="1:55" x14ac:dyDescent="0.25">
      <c r="B3" s="10">
        <v>32546</v>
      </c>
      <c r="C3" s="10">
        <v>32548</v>
      </c>
      <c r="D3" s="10" t="s">
        <v>85</v>
      </c>
      <c r="E3" s="10">
        <v>2</v>
      </c>
      <c r="F3" s="10">
        <v>113</v>
      </c>
      <c r="G3" s="11">
        <v>0.25252999999999998</v>
      </c>
      <c r="H3" s="10">
        <v>13</v>
      </c>
      <c r="I3" s="10" t="s">
        <v>86</v>
      </c>
      <c r="J3" s="10">
        <v>1536</v>
      </c>
      <c r="K3" s="10">
        <v>26</v>
      </c>
      <c r="L3" s="11">
        <v>0.50505999999999995</v>
      </c>
      <c r="M3" s="11">
        <v>38.5364</v>
      </c>
      <c r="N3" s="11">
        <v>2.2799999999999999E-3</v>
      </c>
      <c r="O3" s="11">
        <v>64.700699999999998</v>
      </c>
      <c r="P3" s="11">
        <v>23.75</v>
      </c>
      <c r="Q3" s="11">
        <v>208.45702</v>
      </c>
      <c r="R3" s="11">
        <v>3.3930000000000002E-2</v>
      </c>
      <c r="S3" s="11">
        <v>421.55108999999999</v>
      </c>
      <c r="T3" s="11">
        <v>25.5</v>
      </c>
      <c r="U3" s="11">
        <v>23.71</v>
      </c>
      <c r="V3" s="11">
        <v>56.175750000000001</v>
      </c>
      <c r="W3" s="11">
        <v>6.1000000000000004E-3</v>
      </c>
      <c r="X3" s="11">
        <v>122.04401</v>
      </c>
      <c r="Y3" s="11">
        <v>23.75</v>
      </c>
      <c r="Z3" s="11">
        <v>22.47758</v>
      </c>
      <c r="AA3" s="11">
        <v>4.8799999999999998E-3</v>
      </c>
      <c r="AB3" s="11">
        <v>109.82959</v>
      </c>
      <c r="AC3" s="11">
        <v>23.75</v>
      </c>
      <c r="AD3" s="11">
        <v>325.64672999999999</v>
      </c>
      <c r="AE3" s="11">
        <v>82.235569999999996</v>
      </c>
      <c r="AF3" s="11">
        <v>718.12536999999998</v>
      </c>
      <c r="AG3" s="11">
        <v>3.4662899999999999</v>
      </c>
      <c r="AH3" s="10">
        <v>4608</v>
      </c>
      <c r="AI3" s="10">
        <v>9216</v>
      </c>
      <c r="AJ3" s="10">
        <v>6144</v>
      </c>
      <c r="AK3" s="10">
        <v>16896</v>
      </c>
      <c r="AL3" s="29"/>
      <c r="AM3" s="5">
        <f t="shared" ref="AM3:AM14" si="0">G3</f>
        <v>0.25252999999999998</v>
      </c>
      <c r="AN3" s="14">
        <f t="shared" ref="AN3:AN14" si="1">T3</f>
        <v>25.5</v>
      </c>
      <c r="AO3" s="14">
        <f t="shared" ref="AO3:AO14" si="2">AN3*AM3</f>
        <v>6.4395149999999992</v>
      </c>
      <c r="AP3" s="10">
        <f t="shared" ref="AP3:AP14" si="3">J3*3</f>
        <v>4608</v>
      </c>
      <c r="AQ3" s="7">
        <f t="shared" ref="AQ3:AQ14" si="4">AM3*Z3</f>
        <v>5.6762632773999995</v>
      </c>
      <c r="AR3" s="7">
        <f t="shared" ref="AR3:AR14" si="5">AM3*AP3</f>
        <v>1163.65824</v>
      </c>
      <c r="AS3" s="7">
        <f t="shared" ref="AS3:AS14" si="6">AM3*AC3</f>
        <v>5.9975874999999998</v>
      </c>
      <c r="AT3" s="13">
        <f t="shared" ref="AT3:AT14" si="7">J3*4</f>
        <v>6144</v>
      </c>
      <c r="AU3" s="7">
        <f t="shared" ref="AU3:AU14" si="8">AM3*Q3</f>
        <v>52.641651260599993</v>
      </c>
      <c r="AV3" s="7">
        <f t="shared" ref="AV3:AV14" si="9">AM3*AT3</f>
        <v>1551.54432</v>
      </c>
      <c r="AW3" s="7">
        <f t="shared" ref="AW3:AW14" si="10">AM3*U3</f>
        <v>5.9874862999999996</v>
      </c>
      <c r="AX3" s="7">
        <f t="shared" ref="AX3:AX14" si="11">Y3*AM3</f>
        <v>5.9975874999999998</v>
      </c>
      <c r="AY3" s="7">
        <f t="shared" ref="AY3:AY14" si="12">P3*AM3</f>
        <v>5.9975874999999998</v>
      </c>
      <c r="AZ3" s="10">
        <f t="shared" ref="AZ3:AZ14" si="13">J3*24</f>
        <v>36864</v>
      </c>
      <c r="BA3" s="2">
        <f t="shared" ref="BA3:BA14" si="14">AD3*AM3</f>
        <v>82.235568726899984</v>
      </c>
      <c r="BB3" s="2">
        <f t="shared" ref="BB3:BB14" si="15">AZ3*AM3</f>
        <v>9309.2659199999998</v>
      </c>
      <c r="BC3" s="13">
        <v>1</v>
      </c>
    </row>
    <row r="4" spans="1:55" x14ac:dyDescent="0.25">
      <c r="B4" s="10">
        <v>32548</v>
      </c>
      <c r="C4" s="10">
        <v>32546</v>
      </c>
      <c r="D4" s="10" t="s">
        <v>85</v>
      </c>
      <c r="E4" s="10">
        <v>2</v>
      </c>
      <c r="F4" s="10">
        <v>113</v>
      </c>
      <c r="G4" s="11">
        <v>0.25252999999999998</v>
      </c>
      <c r="H4" s="10">
        <v>13</v>
      </c>
      <c r="I4" s="10" t="s">
        <v>86</v>
      </c>
      <c r="J4" s="10">
        <v>1536</v>
      </c>
      <c r="K4" s="10">
        <v>26</v>
      </c>
      <c r="L4" s="11">
        <v>0.50505999999999995</v>
      </c>
      <c r="M4" s="11">
        <v>26.164300000000001</v>
      </c>
      <c r="N4" s="11">
        <v>1.5499999999999999E-3</v>
      </c>
      <c r="O4" s="11">
        <v>64.700699999999998</v>
      </c>
      <c r="P4" s="11">
        <v>23.75</v>
      </c>
      <c r="Q4" s="11">
        <v>213.09406000000001</v>
      </c>
      <c r="R4" s="11">
        <v>3.4680000000000002E-2</v>
      </c>
      <c r="S4" s="11">
        <v>421.55108999999999</v>
      </c>
      <c r="T4" s="11">
        <v>25.5</v>
      </c>
      <c r="U4" s="11">
        <v>23.71</v>
      </c>
      <c r="V4" s="11">
        <v>65.868269999999995</v>
      </c>
      <c r="W4" s="11">
        <v>7.1500000000000001E-3</v>
      </c>
      <c r="X4" s="11">
        <v>122.04401</v>
      </c>
      <c r="Y4" s="11">
        <v>23.75</v>
      </c>
      <c r="Z4" s="11">
        <v>87.352010000000007</v>
      </c>
      <c r="AA4" s="11">
        <v>1.8960000000000001E-2</v>
      </c>
      <c r="AB4" s="11">
        <v>109.82959</v>
      </c>
      <c r="AC4" s="11">
        <v>23.74</v>
      </c>
      <c r="AD4" s="11">
        <v>392.47863999999998</v>
      </c>
      <c r="AE4" s="11">
        <v>99.112629999999996</v>
      </c>
      <c r="AF4" s="11">
        <v>718.12536999999998</v>
      </c>
      <c r="AG4" s="11">
        <v>4.1773800000000003</v>
      </c>
      <c r="AH4" s="10">
        <v>4608</v>
      </c>
      <c r="AI4" s="10">
        <v>9216</v>
      </c>
      <c r="AJ4" s="10">
        <v>6144</v>
      </c>
      <c r="AK4" s="10">
        <v>16896</v>
      </c>
      <c r="AL4" s="29"/>
      <c r="AM4" s="5">
        <f t="shared" si="0"/>
        <v>0.25252999999999998</v>
      </c>
      <c r="AN4" s="14">
        <f t="shared" si="1"/>
        <v>25.5</v>
      </c>
      <c r="AO4" s="14">
        <f t="shared" si="2"/>
        <v>6.4395149999999992</v>
      </c>
      <c r="AP4" s="10">
        <f t="shared" si="3"/>
        <v>4608</v>
      </c>
      <c r="AQ4" s="7">
        <f t="shared" si="4"/>
        <v>22.059003085299999</v>
      </c>
      <c r="AR4" s="7">
        <f t="shared" si="5"/>
        <v>1163.65824</v>
      </c>
      <c r="AS4" s="7">
        <f t="shared" si="6"/>
        <v>5.9950621999999987</v>
      </c>
      <c r="AT4" s="13">
        <f t="shared" si="7"/>
        <v>6144</v>
      </c>
      <c r="AU4" s="7">
        <f t="shared" si="8"/>
        <v>53.812642971799995</v>
      </c>
      <c r="AV4" s="7">
        <f t="shared" si="9"/>
        <v>1551.54432</v>
      </c>
      <c r="AW4" s="7">
        <f t="shared" si="10"/>
        <v>5.9874862999999996</v>
      </c>
      <c r="AX4" s="7">
        <f t="shared" si="11"/>
        <v>5.9975874999999998</v>
      </c>
      <c r="AY4" s="7">
        <f t="shared" si="12"/>
        <v>5.9975874999999998</v>
      </c>
      <c r="AZ4" s="10">
        <f t="shared" si="13"/>
        <v>36864</v>
      </c>
      <c r="BA4" s="2">
        <f t="shared" si="14"/>
        <v>99.11263095919999</v>
      </c>
      <c r="BB4" s="2">
        <f t="shared" si="15"/>
        <v>9309.2659199999998</v>
      </c>
      <c r="BC4" s="13">
        <v>1</v>
      </c>
    </row>
    <row r="5" spans="1:55" x14ac:dyDescent="0.25">
      <c r="B5" s="10">
        <v>32548</v>
      </c>
      <c r="C5" s="10">
        <v>32549</v>
      </c>
      <c r="D5" s="10" t="s">
        <v>87</v>
      </c>
      <c r="E5" s="10">
        <v>2</v>
      </c>
      <c r="F5" s="10">
        <v>113</v>
      </c>
      <c r="G5" s="11">
        <v>0.13056999999999999</v>
      </c>
      <c r="H5" s="10">
        <v>13</v>
      </c>
      <c r="I5" s="10" t="s">
        <v>86</v>
      </c>
      <c r="J5" s="10">
        <v>1536</v>
      </c>
      <c r="K5" s="10">
        <v>26</v>
      </c>
      <c r="L5" s="11">
        <v>0.26113999999999998</v>
      </c>
      <c r="M5" s="11">
        <v>168.95823999999999</v>
      </c>
      <c r="N5" s="11">
        <v>0.01</v>
      </c>
      <c r="O5" s="11">
        <v>337.63274999999999</v>
      </c>
      <c r="P5" s="11">
        <v>22.1</v>
      </c>
      <c r="Q5" s="11">
        <v>484.25954999999999</v>
      </c>
      <c r="R5" s="11">
        <v>7.8820000000000001E-2</v>
      </c>
      <c r="S5" s="11">
        <v>986.20929000000001</v>
      </c>
      <c r="T5" s="11">
        <v>25.5</v>
      </c>
      <c r="U5" s="11">
        <v>21.94</v>
      </c>
      <c r="V5" s="11">
        <v>389.60901000000001</v>
      </c>
      <c r="W5" s="11">
        <v>4.2279999999999998E-2</v>
      </c>
      <c r="X5" s="11">
        <v>703.01549999999997</v>
      </c>
      <c r="Y5" s="11">
        <v>22.07</v>
      </c>
      <c r="Z5" s="11">
        <v>260.16968000000003</v>
      </c>
      <c r="AA5" s="11">
        <v>5.6460000000000003E-2</v>
      </c>
      <c r="AB5" s="11">
        <v>454.89236</v>
      </c>
      <c r="AC5" s="11">
        <v>22.02</v>
      </c>
      <c r="AD5" s="11">
        <v>1302.9964600000001</v>
      </c>
      <c r="AE5" s="11">
        <v>170.13225</v>
      </c>
      <c r="AF5" s="11">
        <v>2481.75</v>
      </c>
      <c r="AG5" s="11">
        <v>7.7278700000000002</v>
      </c>
      <c r="AH5" s="10">
        <v>4608</v>
      </c>
      <c r="AI5" s="10">
        <v>9216</v>
      </c>
      <c r="AJ5" s="10">
        <v>6144</v>
      </c>
      <c r="AK5" s="10">
        <v>16896</v>
      </c>
      <c r="AL5" s="29"/>
      <c r="AM5" s="5">
        <f t="shared" si="0"/>
        <v>0.13056999999999999</v>
      </c>
      <c r="AN5" s="14">
        <f t="shared" si="1"/>
        <v>25.5</v>
      </c>
      <c r="AO5" s="14">
        <f t="shared" si="2"/>
        <v>3.3295349999999999</v>
      </c>
      <c r="AP5" s="10">
        <f t="shared" si="3"/>
        <v>4608</v>
      </c>
      <c r="AQ5" s="7">
        <f t="shared" si="4"/>
        <v>33.9703551176</v>
      </c>
      <c r="AR5" s="7">
        <f t="shared" si="5"/>
        <v>601.66656</v>
      </c>
      <c r="AS5" s="7">
        <f t="shared" si="6"/>
        <v>2.8751513999999996</v>
      </c>
      <c r="AT5" s="13">
        <f t="shared" si="7"/>
        <v>6144</v>
      </c>
      <c r="AU5" s="7">
        <f t="shared" si="8"/>
        <v>63.229769443499997</v>
      </c>
      <c r="AV5" s="7">
        <f t="shared" si="9"/>
        <v>802.22208000000001</v>
      </c>
      <c r="AW5" s="7">
        <f t="shared" si="10"/>
        <v>2.8647057999999999</v>
      </c>
      <c r="AX5" s="7">
        <f t="shared" si="11"/>
        <v>2.8816799</v>
      </c>
      <c r="AY5" s="7">
        <f t="shared" si="12"/>
        <v>2.8855970000000002</v>
      </c>
      <c r="AZ5" s="10">
        <f t="shared" si="13"/>
        <v>36864</v>
      </c>
      <c r="BA5" s="2">
        <f t="shared" si="14"/>
        <v>170.13224778220001</v>
      </c>
      <c r="BB5" s="2">
        <f t="shared" si="15"/>
        <v>4813.33248</v>
      </c>
      <c r="BC5" s="13">
        <v>1</v>
      </c>
    </row>
    <row r="6" spans="1:55" x14ac:dyDescent="0.25">
      <c r="B6" s="10">
        <v>32549</v>
      </c>
      <c r="C6" s="10">
        <v>32548</v>
      </c>
      <c r="D6" s="10" t="s">
        <v>87</v>
      </c>
      <c r="E6" s="10">
        <v>2</v>
      </c>
      <c r="F6" s="10">
        <v>113</v>
      </c>
      <c r="G6" s="11">
        <v>0.13056999999999999</v>
      </c>
      <c r="H6" s="10">
        <v>13</v>
      </c>
      <c r="I6" s="10" t="s">
        <v>86</v>
      </c>
      <c r="J6" s="10">
        <v>1536</v>
      </c>
      <c r="K6" s="10">
        <v>26</v>
      </c>
      <c r="L6" s="11">
        <v>0.26113999999999998</v>
      </c>
      <c r="M6" s="11">
        <v>168.67449999999999</v>
      </c>
      <c r="N6" s="11">
        <v>9.9799999999999993E-3</v>
      </c>
      <c r="O6" s="11">
        <v>337.63274999999999</v>
      </c>
      <c r="P6" s="11">
        <v>22.1</v>
      </c>
      <c r="Q6" s="11">
        <v>501.94974000000002</v>
      </c>
      <c r="R6" s="11">
        <v>8.1699999999999995E-2</v>
      </c>
      <c r="S6" s="11">
        <v>986.20929000000001</v>
      </c>
      <c r="T6" s="11">
        <v>25.5</v>
      </c>
      <c r="U6" s="11">
        <v>21.93</v>
      </c>
      <c r="V6" s="11">
        <v>313.40649000000002</v>
      </c>
      <c r="W6" s="11">
        <v>3.4009999999999999E-2</v>
      </c>
      <c r="X6" s="11">
        <v>703.01549999999997</v>
      </c>
      <c r="Y6" s="11">
        <v>22.08</v>
      </c>
      <c r="Z6" s="11">
        <v>194.72266999999999</v>
      </c>
      <c r="AA6" s="11">
        <v>4.2259999999999999E-2</v>
      </c>
      <c r="AB6" s="11">
        <v>454.89236</v>
      </c>
      <c r="AC6" s="11">
        <v>22.04</v>
      </c>
      <c r="AD6" s="11">
        <v>1178.75342</v>
      </c>
      <c r="AE6" s="11">
        <v>153.90982</v>
      </c>
      <c r="AF6" s="11">
        <v>2481.75</v>
      </c>
      <c r="AG6" s="11">
        <v>6.9920400000000003</v>
      </c>
      <c r="AH6" s="10">
        <v>4608</v>
      </c>
      <c r="AI6" s="10">
        <v>9216</v>
      </c>
      <c r="AJ6" s="10">
        <v>6144</v>
      </c>
      <c r="AK6" s="10">
        <v>16896</v>
      </c>
      <c r="AL6" s="29"/>
      <c r="AM6" s="5">
        <f t="shared" si="0"/>
        <v>0.13056999999999999</v>
      </c>
      <c r="AN6" s="14">
        <f t="shared" si="1"/>
        <v>25.5</v>
      </c>
      <c r="AO6" s="14">
        <f t="shared" si="2"/>
        <v>3.3295349999999999</v>
      </c>
      <c r="AP6" s="10">
        <f t="shared" si="3"/>
        <v>4608</v>
      </c>
      <c r="AQ6" s="7">
        <f t="shared" si="4"/>
        <v>25.424939021899998</v>
      </c>
      <c r="AR6" s="7">
        <f t="shared" si="5"/>
        <v>601.66656</v>
      </c>
      <c r="AS6" s="7">
        <f t="shared" si="6"/>
        <v>2.8777627999999997</v>
      </c>
      <c r="AT6" s="13">
        <f t="shared" si="7"/>
        <v>6144</v>
      </c>
      <c r="AU6" s="7">
        <f t="shared" si="8"/>
        <v>65.539577551799994</v>
      </c>
      <c r="AV6" s="7">
        <f t="shared" si="9"/>
        <v>802.22208000000001</v>
      </c>
      <c r="AW6" s="7">
        <f t="shared" si="10"/>
        <v>2.8634000999999998</v>
      </c>
      <c r="AX6" s="7">
        <f t="shared" si="11"/>
        <v>2.8829855999999996</v>
      </c>
      <c r="AY6" s="7">
        <f t="shared" si="12"/>
        <v>2.8855970000000002</v>
      </c>
      <c r="AZ6" s="10">
        <f t="shared" si="13"/>
        <v>36864</v>
      </c>
      <c r="BA6" s="2">
        <f t="shared" si="14"/>
        <v>153.90983404939999</v>
      </c>
      <c r="BB6" s="2">
        <f t="shared" si="15"/>
        <v>4813.33248</v>
      </c>
      <c r="BC6" s="13">
        <v>1</v>
      </c>
    </row>
    <row r="7" spans="1:55" x14ac:dyDescent="0.25">
      <c r="B7" s="10">
        <v>32549</v>
      </c>
      <c r="C7" s="10">
        <v>32550</v>
      </c>
      <c r="D7" s="10" t="s">
        <v>88</v>
      </c>
      <c r="E7" s="10">
        <v>2</v>
      </c>
      <c r="F7" s="10">
        <v>112</v>
      </c>
      <c r="G7" s="11">
        <v>0.33345999999999998</v>
      </c>
      <c r="H7" s="10">
        <v>12</v>
      </c>
      <c r="I7" s="10" t="s">
        <v>89</v>
      </c>
      <c r="J7" s="10">
        <v>1668</v>
      </c>
      <c r="K7" s="10">
        <v>26</v>
      </c>
      <c r="L7" s="11">
        <v>0.66691999999999996</v>
      </c>
      <c r="M7" s="11">
        <v>4632.6694299999999</v>
      </c>
      <c r="N7" s="11">
        <v>0.25248999999999999</v>
      </c>
      <c r="O7" s="11">
        <v>5619.7631799999999</v>
      </c>
      <c r="P7" s="11">
        <v>27.55</v>
      </c>
      <c r="Q7" s="11">
        <v>5832.2602500000003</v>
      </c>
      <c r="R7" s="11">
        <v>0.87414000000000003</v>
      </c>
      <c r="S7" s="11">
        <v>10375.168949999999</v>
      </c>
      <c r="T7" s="11">
        <v>29.75</v>
      </c>
      <c r="U7" s="11">
        <v>13.56</v>
      </c>
      <c r="V7" s="11">
        <v>5960.7656299999999</v>
      </c>
      <c r="W7" s="11">
        <v>0.59560000000000002</v>
      </c>
      <c r="X7" s="11">
        <v>11369.31934</v>
      </c>
      <c r="Y7" s="11">
        <v>27.04</v>
      </c>
      <c r="Z7" s="11">
        <v>1893.8140900000001</v>
      </c>
      <c r="AA7" s="11">
        <v>0.37846000000000002</v>
      </c>
      <c r="AB7" s="11">
        <v>5975.0878899999998</v>
      </c>
      <c r="AC7" s="11">
        <v>27.11</v>
      </c>
      <c r="AD7" s="11">
        <v>18319.509770000001</v>
      </c>
      <c r="AE7" s="11">
        <v>6108.8237300000001</v>
      </c>
      <c r="AF7" s="11">
        <v>33339.339840000001</v>
      </c>
      <c r="AG7" s="11">
        <v>296.29984000000002</v>
      </c>
      <c r="AH7" s="10">
        <v>5004</v>
      </c>
      <c r="AI7" s="10">
        <v>10008</v>
      </c>
      <c r="AJ7" s="10">
        <v>6672</v>
      </c>
      <c r="AK7" s="10">
        <v>18348</v>
      </c>
      <c r="AL7" s="29"/>
      <c r="AM7" s="5">
        <f t="shared" si="0"/>
        <v>0.33345999999999998</v>
      </c>
      <c r="AN7" s="14">
        <f t="shared" si="1"/>
        <v>29.75</v>
      </c>
      <c r="AO7" s="14">
        <f t="shared" si="2"/>
        <v>9.9204349999999994</v>
      </c>
      <c r="AP7" s="10">
        <f t="shared" si="3"/>
        <v>5004</v>
      </c>
      <c r="AQ7" s="7">
        <f t="shared" si="4"/>
        <v>631.51124645139998</v>
      </c>
      <c r="AR7" s="7">
        <f t="shared" si="5"/>
        <v>1668.63384</v>
      </c>
      <c r="AS7" s="7">
        <f t="shared" si="6"/>
        <v>9.0401005999999988</v>
      </c>
      <c r="AT7" s="13">
        <f t="shared" si="7"/>
        <v>6672</v>
      </c>
      <c r="AU7" s="7">
        <f t="shared" si="8"/>
        <v>1944.8255029649999</v>
      </c>
      <c r="AV7" s="7">
        <f t="shared" si="9"/>
        <v>2224.84512</v>
      </c>
      <c r="AW7" s="7">
        <f t="shared" si="10"/>
        <v>4.5217175999999997</v>
      </c>
      <c r="AX7" s="7">
        <f t="shared" si="11"/>
        <v>9.0167583999999987</v>
      </c>
      <c r="AY7" s="7">
        <f t="shared" si="12"/>
        <v>9.1868230000000004</v>
      </c>
      <c r="AZ7" s="10">
        <f t="shared" si="13"/>
        <v>40032</v>
      </c>
      <c r="BA7" s="2">
        <f t="shared" si="14"/>
        <v>6108.8237279041996</v>
      </c>
      <c r="BB7" s="2">
        <f t="shared" si="15"/>
        <v>13349.07072</v>
      </c>
      <c r="BC7" s="13">
        <v>1</v>
      </c>
    </row>
    <row r="8" spans="1:55" x14ac:dyDescent="0.25">
      <c r="B8" s="10">
        <v>32550</v>
      </c>
      <c r="C8" s="10">
        <v>32549</v>
      </c>
      <c r="D8" s="10" t="s">
        <v>88</v>
      </c>
      <c r="E8" s="10">
        <v>2</v>
      </c>
      <c r="F8" s="10">
        <v>112</v>
      </c>
      <c r="G8" s="11">
        <v>0.33345999999999998</v>
      </c>
      <c r="H8" s="10">
        <v>12</v>
      </c>
      <c r="I8" s="10" t="s">
        <v>89</v>
      </c>
      <c r="J8" s="10">
        <v>1668</v>
      </c>
      <c r="K8" s="10">
        <v>26</v>
      </c>
      <c r="L8" s="11">
        <v>0.66691999999999996</v>
      </c>
      <c r="M8" s="11">
        <v>987.09362999999996</v>
      </c>
      <c r="N8" s="11">
        <v>5.3800000000000001E-2</v>
      </c>
      <c r="O8" s="11">
        <v>5619.7631799999999</v>
      </c>
      <c r="P8" s="11">
        <v>27.71</v>
      </c>
      <c r="Q8" s="11">
        <v>4542.9091799999997</v>
      </c>
      <c r="R8" s="11">
        <v>0.68089</v>
      </c>
      <c r="S8" s="11">
        <v>10375.168949999999</v>
      </c>
      <c r="T8" s="11">
        <v>29.75</v>
      </c>
      <c r="U8" s="11">
        <v>17.440000000000001</v>
      </c>
      <c r="V8" s="11">
        <v>5408.5537100000001</v>
      </c>
      <c r="W8" s="11">
        <v>0.54042000000000001</v>
      </c>
      <c r="X8" s="11">
        <v>11369.31934</v>
      </c>
      <c r="Y8" s="11">
        <v>27.17</v>
      </c>
      <c r="Z8" s="11">
        <v>4081.2739299999998</v>
      </c>
      <c r="AA8" s="11">
        <v>0.81559999999999999</v>
      </c>
      <c r="AB8" s="11">
        <v>5975.0878899999998</v>
      </c>
      <c r="AC8" s="11">
        <v>18.84</v>
      </c>
      <c r="AD8" s="11">
        <v>15019.83008</v>
      </c>
      <c r="AE8" s="11">
        <v>5008.5127000000002</v>
      </c>
      <c r="AF8" s="11">
        <v>33339.339840000001</v>
      </c>
      <c r="AG8" s="11">
        <v>237.35741999999999</v>
      </c>
      <c r="AH8" s="10">
        <v>5004</v>
      </c>
      <c r="AI8" s="10">
        <v>10008</v>
      </c>
      <c r="AJ8" s="10">
        <v>6672</v>
      </c>
      <c r="AK8" s="10">
        <v>18348</v>
      </c>
      <c r="AL8" s="29"/>
      <c r="AM8" s="5">
        <f t="shared" si="0"/>
        <v>0.33345999999999998</v>
      </c>
      <c r="AN8" s="14">
        <f t="shared" si="1"/>
        <v>29.75</v>
      </c>
      <c r="AO8" s="14">
        <f t="shared" si="2"/>
        <v>9.9204349999999994</v>
      </c>
      <c r="AP8" s="10">
        <f t="shared" si="3"/>
        <v>5004</v>
      </c>
      <c r="AQ8" s="7">
        <f t="shared" si="4"/>
        <v>1360.9416046977999</v>
      </c>
      <c r="AR8" s="7">
        <f t="shared" si="5"/>
        <v>1668.63384</v>
      </c>
      <c r="AS8" s="7">
        <f t="shared" si="6"/>
        <v>6.2823863999999991</v>
      </c>
      <c r="AT8" s="13">
        <f t="shared" si="7"/>
        <v>6672</v>
      </c>
      <c r="AU8" s="7">
        <f t="shared" si="8"/>
        <v>1514.8784951627997</v>
      </c>
      <c r="AV8" s="7">
        <f t="shared" si="9"/>
        <v>2224.84512</v>
      </c>
      <c r="AW8" s="7">
        <f t="shared" si="10"/>
        <v>5.8155424</v>
      </c>
      <c r="AX8" s="7">
        <f t="shared" si="11"/>
        <v>9.0601082000000002</v>
      </c>
      <c r="AY8" s="7">
        <f t="shared" si="12"/>
        <v>9.2401765999999999</v>
      </c>
      <c r="AZ8" s="10">
        <f t="shared" si="13"/>
        <v>40032</v>
      </c>
      <c r="BA8" s="2">
        <f t="shared" si="14"/>
        <v>5008.5125384767998</v>
      </c>
      <c r="BB8" s="2">
        <f t="shared" si="15"/>
        <v>13349.07072</v>
      </c>
      <c r="BC8" s="13">
        <v>1</v>
      </c>
    </row>
    <row r="9" spans="1:55" x14ac:dyDescent="0.25">
      <c r="B9" s="10">
        <v>32550</v>
      </c>
      <c r="C9" s="10">
        <v>32551</v>
      </c>
      <c r="D9" s="10" t="s">
        <v>90</v>
      </c>
      <c r="E9" s="10">
        <v>2</v>
      </c>
      <c r="F9" s="10">
        <v>112</v>
      </c>
      <c r="G9" s="11">
        <v>0.24026</v>
      </c>
      <c r="H9" s="10">
        <v>12</v>
      </c>
      <c r="I9" s="10" t="s">
        <v>89</v>
      </c>
      <c r="J9" s="10">
        <v>1668</v>
      </c>
      <c r="K9" s="10">
        <v>26</v>
      </c>
      <c r="L9" s="11">
        <v>0.48052</v>
      </c>
      <c r="M9" s="11">
        <v>4988.4287100000001</v>
      </c>
      <c r="N9" s="11">
        <v>0.27188000000000001</v>
      </c>
      <c r="O9" s="11">
        <v>6355.8227500000003</v>
      </c>
      <c r="P9" s="11">
        <v>26.82</v>
      </c>
      <c r="Q9" s="11">
        <v>6196.0830100000003</v>
      </c>
      <c r="R9" s="11">
        <v>0.92867</v>
      </c>
      <c r="S9" s="11">
        <v>11063.80176</v>
      </c>
      <c r="T9" s="11">
        <v>29.75</v>
      </c>
      <c r="U9" s="11">
        <v>11.48</v>
      </c>
      <c r="V9" s="11">
        <v>6688.1415999999999</v>
      </c>
      <c r="W9" s="11">
        <v>0.66827999999999999</v>
      </c>
      <c r="X9" s="11">
        <v>12914.08301</v>
      </c>
      <c r="Y9" s="11">
        <v>25.63</v>
      </c>
      <c r="Z9" s="11">
        <v>2159.4003899999998</v>
      </c>
      <c r="AA9" s="11">
        <v>0.43153000000000002</v>
      </c>
      <c r="AB9" s="11">
        <v>6702.8833000000004</v>
      </c>
      <c r="AC9" s="11">
        <v>25.72</v>
      </c>
      <c r="AD9" s="11">
        <v>20032.054690000001</v>
      </c>
      <c r="AE9" s="11">
        <v>4812.9013699999996</v>
      </c>
      <c r="AF9" s="11">
        <v>37036.589840000001</v>
      </c>
      <c r="AG9" s="11">
        <v>257.23025999999999</v>
      </c>
      <c r="AH9" s="10">
        <v>5004</v>
      </c>
      <c r="AI9" s="10">
        <v>10008</v>
      </c>
      <c r="AJ9" s="10">
        <v>6672</v>
      </c>
      <c r="AK9" s="10">
        <v>18348</v>
      </c>
      <c r="AL9" s="29"/>
      <c r="AM9" s="5">
        <f t="shared" si="0"/>
        <v>0.24026</v>
      </c>
      <c r="AN9" s="14">
        <f t="shared" si="1"/>
        <v>29.75</v>
      </c>
      <c r="AO9" s="14">
        <f t="shared" si="2"/>
        <v>7.1477349999999999</v>
      </c>
      <c r="AP9" s="10">
        <f t="shared" si="3"/>
        <v>5004</v>
      </c>
      <c r="AQ9" s="7">
        <f t="shared" si="4"/>
        <v>518.81753770139994</v>
      </c>
      <c r="AR9" s="7">
        <f t="shared" si="5"/>
        <v>1202.2610400000001</v>
      </c>
      <c r="AS9" s="7">
        <f t="shared" si="6"/>
        <v>6.1794871999999996</v>
      </c>
      <c r="AT9" s="13">
        <f t="shared" si="7"/>
        <v>6672</v>
      </c>
      <c r="AU9" s="7">
        <f t="shared" si="8"/>
        <v>1488.6709039826001</v>
      </c>
      <c r="AV9" s="7">
        <f t="shared" si="9"/>
        <v>1603.0147199999999</v>
      </c>
      <c r="AW9" s="7">
        <f t="shared" si="10"/>
        <v>2.7581848</v>
      </c>
      <c r="AX9" s="7">
        <f t="shared" si="11"/>
        <v>6.1578637999999994</v>
      </c>
      <c r="AY9" s="7">
        <f t="shared" si="12"/>
        <v>6.4437731999999999</v>
      </c>
      <c r="AZ9" s="10">
        <f t="shared" si="13"/>
        <v>40032</v>
      </c>
      <c r="BA9" s="2">
        <f t="shared" si="14"/>
        <v>4812.9014598193999</v>
      </c>
      <c r="BB9" s="2">
        <f t="shared" si="15"/>
        <v>9618.0883200000007</v>
      </c>
      <c r="BC9" s="13">
        <v>1</v>
      </c>
    </row>
    <row r="10" spans="1:55" x14ac:dyDescent="0.25">
      <c r="B10" s="10">
        <v>32551</v>
      </c>
      <c r="C10" s="10">
        <v>32550</v>
      </c>
      <c r="D10" s="10" t="s">
        <v>90</v>
      </c>
      <c r="E10" s="10">
        <v>2</v>
      </c>
      <c r="F10" s="10">
        <v>112</v>
      </c>
      <c r="G10" s="11">
        <v>0.24026</v>
      </c>
      <c r="H10" s="10">
        <v>12</v>
      </c>
      <c r="I10" s="10" t="s">
        <v>89</v>
      </c>
      <c r="J10" s="10">
        <v>1668</v>
      </c>
      <c r="K10" s="10">
        <v>26</v>
      </c>
      <c r="L10" s="11">
        <v>0.48052</v>
      </c>
      <c r="M10" s="11">
        <v>1367.39417</v>
      </c>
      <c r="N10" s="11">
        <v>7.4529999999999999E-2</v>
      </c>
      <c r="O10" s="11">
        <v>6355.8227500000003</v>
      </c>
      <c r="P10" s="11">
        <v>27.02</v>
      </c>
      <c r="Q10" s="11">
        <v>4867.7192400000004</v>
      </c>
      <c r="R10" s="11">
        <v>0.72957000000000005</v>
      </c>
      <c r="S10" s="11">
        <v>11063.80176</v>
      </c>
      <c r="T10" s="11">
        <v>29.75</v>
      </c>
      <c r="U10" s="11">
        <v>15.03</v>
      </c>
      <c r="V10" s="11">
        <v>6225.9414100000004</v>
      </c>
      <c r="W10" s="11">
        <v>0.62209999999999999</v>
      </c>
      <c r="X10" s="11">
        <v>12914.08301</v>
      </c>
      <c r="Y10" s="11">
        <v>25.82</v>
      </c>
      <c r="Z10" s="11">
        <v>4543.4829099999997</v>
      </c>
      <c r="AA10" s="11">
        <v>0.90797000000000005</v>
      </c>
      <c r="AB10" s="11">
        <v>6702.8833000000004</v>
      </c>
      <c r="AC10" s="11">
        <v>15.95</v>
      </c>
      <c r="AD10" s="11">
        <v>17004.537110000001</v>
      </c>
      <c r="AE10" s="11">
        <v>4085.5102499999998</v>
      </c>
      <c r="AF10" s="11">
        <v>37036.589840000001</v>
      </c>
      <c r="AG10" s="11">
        <v>216.34456</v>
      </c>
      <c r="AH10" s="10">
        <v>5004</v>
      </c>
      <c r="AI10" s="10">
        <v>10008</v>
      </c>
      <c r="AJ10" s="10">
        <v>6672</v>
      </c>
      <c r="AK10" s="10">
        <v>18348</v>
      </c>
      <c r="AL10" s="29"/>
      <c r="AM10" s="5">
        <f t="shared" si="0"/>
        <v>0.24026</v>
      </c>
      <c r="AN10" s="14">
        <f t="shared" si="1"/>
        <v>29.75</v>
      </c>
      <c r="AO10" s="14">
        <f t="shared" si="2"/>
        <v>7.1477349999999999</v>
      </c>
      <c r="AP10" s="10">
        <f t="shared" si="3"/>
        <v>5004</v>
      </c>
      <c r="AQ10" s="7">
        <f t="shared" si="4"/>
        <v>1091.6172039566</v>
      </c>
      <c r="AR10" s="7">
        <f t="shared" si="5"/>
        <v>1202.2610400000001</v>
      </c>
      <c r="AS10" s="7">
        <f t="shared" si="6"/>
        <v>3.832147</v>
      </c>
      <c r="AT10" s="13">
        <f t="shared" si="7"/>
        <v>6672</v>
      </c>
      <c r="AU10" s="7">
        <f t="shared" si="8"/>
        <v>1169.5182246024001</v>
      </c>
      <c r="AV10" s="7">
        <f t="shared" si="9"/>
        <v>1603.0147199999999</v>
      </c>
      <c r="AW10" s="7">
        <f t="shared" si="10"/>
        <v>3.6111077999999996</v>
      </c>
      <c r="AX10" s="7">
        <f t="shared" si="11"/>
        <v>6.2035131999999997</v>
      </c>
      <c r="AY10" s="7">
        <f t="shared" si="12"/>
        <v>6.4918252000000001</v>
      </c>
      <c r="AZ10" s="10">
        <f t="shared" si="13"/>
        <v>40032</v>
      </c>
      <c r="BA10" s="2">
        <f t="shared" si="14"/>
        <v>4085.5100860486004</v>
      </c>
      <c r="BB10" s="2">
        <f t="shared" si="15"/>
        <v>9618.0883200000007</v>
      </c>
      <c r="BC10" s="13">
        <v>1</v>
      </c>
    </row>
    <row r="11" spans="1:55" x14ac:dyDescent="0.25">
      <c r="B11" s="10">
        <v>32551</v>
      </c>
      <c r="C11" s="10">
        <v>32552</v>
      </c>
      <c r="D11" s="10" t="s">
        <v>91</v>
      </c>
      <c r="E11" s="10">
        <v>2</v>
      </c>
      <c r="F11" s="10">
        <v>112</v>
      </c>
      <c r="G11" s="11">
        <v>0.51820999999999995</v>
      </c>
      <c r="H11" s="10">
        <v>12</v>
      </c>
      <c r="I11" s="10" t="s">
        <v>92</v>
      </c>
      <c r="J11" s="10">
        <v>1668</v>
      </c>
      <c r="K11" s="10">
        <v>26</v>
      </c>
      <c r="L11" s="11">
        <v>1.0364199999999999</v>
      </c>
      <c r="M11" s="11">
        <v>1499.9751000000001</v>
      </c>
      <c r="N11" s="11">
        <v>8.1750000000000003E-2</v>
      </c>
      <c r="O11" s="11">
        <v>4659.2851600000004</v>
      </c>
      <c r="P11" s="11">
        <v>28.81</v>
      </c>
      <c r="Q11" s="11">
        <v>3459.4514199999999</v>
      </c>
      <c r="R11" s="11">
        <v>0.51849999999999996</v>
      </c>
      <c r="S11" s="11">
        <v>9286.3671900000008</v>
      </c>
      <c r="T11" s="11">
        <v>29.75</v>
      </c>
      <c r="U11" s="11">
        <v>23.24</v>
      </c>
      <c r="V11" s="11">
        <v>4997.5356400000001</v>
      </c>
      <c r="W11" s="11">
        <v>0.49935000000000002</v>
      </c>
      <c r="X11" s="11">
        <v>10043.21875</v>
      </c>
      <c r="Y11" s="11">
        <v>28.5</v>
      </c>
      <c r="Z11" s="11">
        <v>4017.8308099999999</v>
      </c>
      <c r="AA11" s="11">
        <v>0.80291999999999997</v>
      </c>
      <c r="AB11" s="11">
        <v>5589.43066</v>
      </c>
      <c r="AC11" s="11">
        <v>21.49</v>
      </c>
      <c r="AD11" s="11">
        <v>13974.79297</v>
      </c>
      <c r="AE11" s="11">
        <v>7241.8774400000002</v>
      </c>
      <c r="AF11" s="11">
        <v>29578.300780000001</v>
      </c>
      <c r="AG11" s="11">
        <v>291.87502999999998</v>
      </c>
      <c r="AH11" s="10">
        <v>5004</v>
      </c>
      <c r="AI11" s="10">
        <v>10008</v>
      </c>
      <c r="AJ11" s="10">
        <v>6672</v>
      </c>
      <c r="AK11" s="10">
        <v>18348</v>
      </c>
      <c r="AL11" s="29"/>
      <c r="AM11" s="5">
        <f t="shared" si="0"/>
        <v>0.51820999999999995</v>
      </c>
      <c r="AN11" s="14">
        <f t="shared" si="1"/>
        <v>29.75</v>
      </c>
      <c r="AO11" s="14">
        <f t="shared" si="2"/>
        <v>15.416747499999998</v>
      </c>
      <c r="AP11" s="10">
        <f t="shared" si="3"/>
        <v>5004</v>
      </c>
      <c r="AQ11" s="7">
        <f t="shared" si="4"/>
        <v>2082.0801040500996</v>
      </c>
      <c r="AR11" s="7">
        <f t="shared" si="5"/>
        <v>2593.1228399999995</v>
      </c>
      <c r="AS11" s="7">
        <f t="shared" si="6"/>
        <v>11.136332899999998</v>
      </c>
      <c r="AT11" s="13">
        <f t="shared" si="7"/>
        <v>6672</v>
      </c>
      <c r="AU11" s="7">
        <f t="shared" si="8"/>
        <v>1792.7223203581998</v>
      </c>
      <c r="AV11" s="7">
        <f t="shared" si="9"/>
        <v>3457.4971199999995</v>
      </c>
      <c r="AW11" s="7">
        <f t="shared" si="10"/>
        <v>12.043200399999998</v>
      </c>
      <c r="AX11" s="7">
        <f t="shared" si="11"/>
        <v>14.768984999999999</v>
      </c>
      <c r="AY11" s="7">
        <f t="shared" si="12"/>
        <v>14.929630099999997</v>
      </c>
      <c r="AZ11" s="10">
        <f t="shared" si="13"/>
        <v>40032</v>
      </c>
      <c r="BA11" s="2">
        <f t="shared" si="14"/>
        <v>7241.8774649836996</v>
      </c>
      <c r="BB11" s="2">
        <f t="shared" si="15"/>
        <v>20744.982719999996</v>
      </c>
      <c r="BC11" s="13">
        <v>1</v>
      </c>
    </row>
    <row r="12" spans="1:55" x14ac:dyDescent="0.25">
      <c r="B12" s="10">
        <v>32551</v>
      </c>
      <c r="C12" s="10">
        <v>32558</v>
      </c>
      <c r="D12" s="10" t="s">
        <v>93</v>
      </c>
      <c r="E12" s="10">
        <v>2</v>
      </c>
      <c r="F12" s="10">
        <v>112</v>
      </c>
      <c r="G12" s="11">
        <v>0.29666999999999999</v>
      </c>
      <c r="H12" s="10">
        <v>12</v>
      </c>
      <c r="I12" s="10" t="s">
        <v>89</v>
      </c>
      <c r="J12" s="10">
        <v>1668</v>
      </c>
      <c r="K12" s="10">
        <v>26</v>
      </c>
      <c r="L12" s="11">
        <v>0.59333999999999998</v>
      </c>
      <c r="M12" s="11">
        <v>6540.1601600000004</v>
      </c>
      <c r="N12" s="11">
        <v>0.35644999999999999</v>
      </c>
      <c r="O12" s="11">
        <v>8255.3623000000007</v>
      </c>
      <c r="P12" s="11">
        <v>27.2</v>
      </c>
      <c r="Q12" s="11">
        <v>7445.4526400000004</v>
      </c>
      <c r="R12" s="11">
        <v>1.1159300000000001</v>
      </c>
      <c r="S12" s="11">
        <v>13335.351559999999</v>
      </c>
      <c r="T12" s="11">
        <v>29.75</v>
      </c>
      <c r="U12" s="11">
        <v>9.3699999999999992</v>
      </c>
      <c r="V12" s="11">
        <v>8454.9902299999994</v>
      </c>
      <c r="W12" s="11">
        <v>0.84482000000000002</v>
      </c>
      <c r="X12" s="11">
        <v>16396.994139999999</v>
      </c>
      <c r="Y12" s="11">
        <v>24.11</v>
      </c>
      <c r="Z12" s="11">
        <v>2934.0625</v>
      </c>
      <c r="AA12" s="11">
        <v>0.58633999999999997</v>
      </c>
      <c r="AB12" s="11">
        <v>8361.2607399999997</v>
      </c>
      <c r="AC12" s="11">
        <v>23.44</v>
      </c>
      <c r="AD12" s="11">
        <v>25374.666020000001</v>
      </c>
      <c r="AE12" s="11">
        <v>7527.9018599999999</v>
      </c>
      <c r="AF12" s="11">
        <v>46348.96875</v>
      </c>
      <c r="AG12" s="11">
        <v>448.24158</v>
      </c>
      <c r="AH12" s="10">
        <v>5004</v>
      </c>
      <c r="AI12" s="10">
        <v>10008</v>
      </c>
      <c r="AJ12" s="10">
        <v>6672</v>
      </c>
      <c r="AK12" s="10">
        <v>18348</v>
      </c>
      <c r="AL12" s="29"/>
      <c r="AM12" s="5">
        <f t="shared" si="0"/>
        <v>0.29666999999999999</v>
      </c>
      <c r="AN12" s="14">
        <f t="shared" si="1"/>
        <v>29.75</v>
      </c>
      <c r="AO12" s="14">
        <f t="shared" si="2"/>
        <v>8.8259325000000004</v>
      </c>
      <c r="AP12" s="10">
        <f t="shared" si="3"/>
        <v>5004</v>
      </c>
      <c r="AQ12" s="7">
        <f t="shared" si="4"/>
        <v>870.44832187499992</v>
      </c>
      <c r="AR12" s="7">
        <f t="shared" si="5"/>
        <v>1484.5366799999999</v>
      </c>
      <c r="AS12" s="7">
        <f t="shared" si="6"/>
        <v>6.9539448000000004</v>
      </c>
      <c r="AT12" s="13">
        <f t="shared" si="7"/>
        <v>6672</v>
      </c>
      <c r="AU12" s="7">
        <f t="shared" si="8"/>
        <v>2208.8424347087998</v>
      </c>
      <c r="AV12" s="7">
        <f t="shared" si="9"/>
        <v>1979.3822399999999</v>
      </c>
      <c r="AW12" s="7">
        <f t="shared" si="10"/>
        <v>2.7797978999999997</v>
      </c>
      <c r="AX12" s="7">
        <f t="shared" si="11"/>
        <v>7.1527136999999996</v>
      </c>
      <c r="AY12" s="7">
        <f t="shared" si="12"/>
        <v>8.0694239999999997</v>
      </c>
      <c r="AZ12" s="10">
        <f t="shared" si="13"/>
        <v>40032</v>
      </c>
      <c r="BA12" s="2">
        <f t="shared" si="14"/>
        <v>7527.9021681533995</v>
      </c>
      <c r="BB12" s="2">
        <f t="shared" si="15"/>
        <v>11876.293439999999</v>
      </c>
      <c r="BC12" s="13">
        <v>1</v>
      </c>
    </row>
    <row r="13" spans="1:55" x14ac:dyDescent="0.25">
      <c r="B13" s="10">
        <v>32552</v>
      </c>
      <c r="C13" s="10">
        <v>32551</v>
      </c>
      <c r="D13" s="10" t="s">
        <v>91</v>
      </c>
      <c r="E13" s="10">
        <v>2</v>
      </c>
      <c r="F13" s="10">
        <v>112</v>
      </c>
      <c r="G13" s="11">
        <v>0.51820999999999995</v>
      </c>
      <c r="H13" s="10">
        <v>12</v>
      </c>
      <c r="I13" s="10" t="s">
        <v>92</v>
      </c>
      <c r="J13" s="10">
        <v>1668</v>
      </c>
      <c r="K13" s="10">
        <v>26</v>
      </c>
      <c r="L13" s="11">
        <v>1.0364199999999999</v>
      </c>
      <c r="M13" s="11">
        <v>3159.3098100000002</v>
      </c>
      <c r="N13" s="11">
        <v>0.17219000000000001</v>
      </c>
      <c r="O13" s="11">
        <v>4659.2851600000004</v>
      </c>
      <c r="P13" s="11">
        <v>28.76</v>
      </c>
      <c r="Q13" s="11">
        <v>5826.9155300000002</v>
      </c>
      <c r="R13" s="11">
        <v>0.87334000000000001</v>
      </c>
      <c r="S13" s="11">
        <v>9286.3671900000008</v>
      </c>
      <c r="T13" s="11">
        <v>29.75</v>
      </c>
      <c r="U13" s="11">
        <v>15.32</v>
      </c>
      <c r="V13" s="11">
        <v>5045.6831099999999</v>
      </c>
      <c r="W13" s="11">
        <v>0.50416000000000005</v>
      </c>
      <c r="X13" s="11">
        <v>10043.21875</v>
      </c>
      <c r="Y13" s="11">
        <v>28.5</v>
      </c>
      <c r="Z13" s="11">
        <v>1571.5998500000001</v>
      </c>
      <c r="AA13" s="11">
        <v>0.31407000000000002</v>
      </c>
      <c r="AB13" s="11">
        <v>5589.43066</v>
      </c>
      <c r="AC13" s="11">
        <v>28.53</v>
      </c>
      <c r="AD13" s="11">
        <v>15603.507809999999</v>
      </c>
      <c r="AE13" s="11">
        <v>8085.8940400000001</v>
      </c>
      <c r="AF13" s="11">
        <v>29578.300780000001</v>
      </c>
      <c r="AG13" s="11">
        <v>374.31612999999999</v>
      </c>
      <c r="AH13" s="10">
        <v>5004</v>
      </c>
      <c r="AI13" s="10">
        <v>10008</v>
      </c>
      <c r="AJ13" s="10">
        <v>6672</v>
      </c>
      <c r="AK13" s="10">
        <v>18348</v>
      </c>
      <c r="AL13" s="29"/>
      <c r="AM13" s="5">
        <f t="shared" si="0"/>
        <v>0.51820999999999995</v>
      </c>
      <c r="AN13" s="14">
        <f t="shared" si="1"/>
        <v>29.75</v>
      </c>
      <c r="AO13" s="14">
        <f t="shared" si="2"/>
        <v>15.416747499999998</v>
      </c>
      <c r="AP13" s="10">
        <f t="shared" si="3"/>
        <v>5004</v>
      </c>
      <c r="AQ13" s="7">
        <f t="shared" si="4"/>
        <v>814.41875826849991</v>
      </c>
      <c r="AR13" s="7">
        <f t="shared" si="5"/>
        <v>2593.1228399999995</v>
      </c>
      <c r="AS13" s="7">
        <f t="shared" si="6"/>
        <v>14.784531299999999</v>
      </c>
      <c r="AT13" s="13">
        <f t="shared" si="7"/>
        <v>6672</v>
      </c>
      <c r="AU13" s="7">
        <f t="shared" si="8"/>
        <v>3019.5658968012999</v>
      </c>
      <c r="AV13" s="7">
        <f t="shared" si="9"/>
        <v>3457.4971199999995</v>
      </c>
      <c r="AW13" s="7">
        <f t="shared" si="10"/>
        <v>7.9389771999999992</v>
      </c>
      <c r="AX13" s="7">
        <f t="shared" si="11"/>
        <v>14.768984999999999</v>
      </c>
      <c r="AY13" s="7">
        <f t="shared" si="12"/>
        <v>14.903719599999999</v>
      </c>
      <c r="AZ13" s="10">
        <f t="shared" si="13"/>
        <v>40032</v>
      </c>
      <c r="BA13" s="2">
        <f t="shared" si="14"/>
        <v>8085.8937822200987</v>
      </c>
      <c r="BB13" s="2">
        <f t="shared" si="15"/>
        <v>20744.982719999996</v>
      </c>
      <c r="BC13" s="13">
        <v>1</v>
      </c>
    </row>
    <row r="14" spans="1:55" x14ac:dyDescent="0.25">
      <c r="B14" s="10">
        <v>32558</v>
      </c>
      <c r="C14" s="10">
        <v>32551</v>
      </c>
      <c r="D14" s="10" t="s">
        <v>93</v>
      </c>
      <c r="E14" s="10">
        <v>2</v>
      </c>
      <c r="F14" s="10">
        <v>112</v>
      </c>
      <c r="G14" s="11">
        <v>0.29666999999999999</v>
      </c>
      <c r="H14" s="10">
        <v>12</v>
      </c>
      <c r="I14" s="10" t="s">
        <v>89</v>
      </c>
      <c r="J14" s="10">
        <v>1668</v>
      </c>
      <c r="K14" s="10">
        <v>26</v>
      </c>
      <c r="L14" s="11">
        <v>0.59333999999999998</v>
      </c>
      <c r="M14" s="11">
        <v>1715.2019</v>
      </c>
      <c r="N14" s="11">
        <v>9.3479999999999994E-2</v>
      </c>
      <c r="O14" s="11">
        <v>8255.3623000000007</v>
      </c>
      <c r="P14" s="11">
        <v>27.46</v>
      </c>
      <c r="Q14" s="11">
        <v>5889.8989300000003</v>
      </c>
      <c r="R14" s="11">
        <v>0.88278000000000001</v>
      </c>
      <c r="S14" s="11">
        <v>13335.351559999999</v>
      </c>
      <c r="T14" s="11">
        <v>29.75</v>
      </c>
      <c r="U14" s="11">
        <v>13.01</v>
      </c>
      <c r="V14" s="11">
        <v>7942.0029299999997</v>
      </c>
      <c r="W14" s="11">
        <v>0.79357</v>
      </c>
      <c r="X14" s="11">
        <v>16396.994139999999</v>
      </c>
      <c r="Y14" s="11">
        <v>25.15</v>
      </c>
      <c r="Z14" s="11">
        <v>5427.1982399999997</v>
      </c>
      <c r="AA14" s="11">
        <v>1.08457</v>
      </c>
      <c r="AB14" s="11">
        <v>8361.2607399999997</v>
      </c>
      <c r="AC14" s="11">
        <v>14.31</v>
      </c>
      <c r="AD14" s="11">
        <v>20974.302729999999</v>
      </c>
      <c r="AE14" s="11">
        <v>6222.4458000000004</v>
      </c>
      <c r="AF14" s="11">
        <v>46348.96875</v>
      </c>
      <c r="AG14" s="11">
        <v>359.03811999999999</v>
      </c>
      <c r="AH14" s="10">
        <v>5004</v>
      </c>
      <c r="AI14" s="10">
        <v>10008</v>
      </c>
      <c r="AJ14" s="10">
        <v>6672</v>
      </c>
      <c r="AK14" s="10">
        <v>18348</v>
      </c>
      <c r="AM14" s="5">
        <f t="shared" si="0"/>
        <v>0.29666999999999999</v>
      </c>
      <c r="AN14" s="14">
        <f t="shared" si="1"/>
        <v>29.75</v>
      </c>
      <c r="AO14" s="14">
        <f t="shared" si="2"/>
        <v>8.8259325000000004</v>
      </c>
      <c r="AP14" s="10">
        <f t="shared" si="3"/>
        <v>5004</v>
      </c>
      <c r="AQ14" s="7">
        <f t="shared" si="4"/>
        <v>1610.0869018607998</v>
      </c>
      <c r="AR14" s="7">
        <f t="shared" si="5"/>
        <v>1484.5366799999999</v>
      </c>
      <c r="AS14" s="7">
        <f t="shared" si="6"/>
        <v>4.2453476999999999</v>
      </c>
      <c r="AT14" s="13">
        <f t="shared" si="7"/>
        <v>6672</v>
      </c>
      <c r="AU14" s="7">
        <f t="shared" si="8"/>
        <v>1747.3563155631</v>
      </c>
      <c r="AV14" s="7">
        <f t="shared" si="9"/>
        <v>1979.3822399999999</v>
      </c>
      <c r="AW14" s="7">
        <f t="shared" si="10"/>
        <v>3.8596766999999996</v>
      </c>
      <c r="AX14" s="7">
        <f t="shared" si="11"/>
        <v>7.4612504999999993</v>
      </c>
      <c r="AY14" s="7">
        <f t="shared" si="12"/>
        <v>8.1465581999999994</v>
      </c>
      <c r="AZ14" s="10">
        <f t="shared" si="13"/>
        <v>40032</v>
      </c>
      <c r="BA14" s="2">
        <f t="shared" si="14"/>
        <v>6222.4463909091</v>
      </c>
      <c r="BB14" s="2">
        <f t="shared" si="15"/>
        <v>11876.293439999999</v>
      </c>
      <c r="BC14" s="13">
        <v>1</v>
      </c>
    </row>
    <row r="15" spans="1:55" x14ac:dyDescent="0.25">
      <c r="B15" s="10">
        <v>32558</v>
      </c>
      <c r="C15" s="10">
        <v>32559</v>
      </c>
      <c r="D15" s="10" t="s">
        <v>94</v>
      </c>
      <c r="E15" s="10">
        <v>2</v>
      </c>
      <c r="F15" s="10">
        <v>112</v>
      </c>
      <c r="G15" s="11">
        <v>0.29394999999999999</v>
      </c>
      <c r="H15" s="10">
        <v>12</v>
      </c>
      <c r="I15" s="10" t="s">
        <v>89</v>
      </c>
      <c r="J15" s="10">
        <v>1668</v>
      </c>
      <c r="K15" s="10">
        <v>26</v>
      </c>
      <c r="L15" s="11">
        <v>0.58789999999999998</v>
      </c>
      <c r="M15" s="11">
        <v>6851.1420900000003</v>
      </c>
      <c r="N15" s="11">
        <v>0.37340000000000001</v>
      </c>
      <c r="O15" s="11">
        <v>8836.71875</v>
      </c>
      <c r="P15" s="11">
        <v>27.08</v>
      </c>
      <c r="Q15" s="11">
        <v>8045.5351600000004</v>
      </c>
      <c r="R15" s="11">
        <v>1.20587</v>
      </c>
      <c r="S15" s="11">
        <v>14100.969730000001</v>
      </c>
      <c r="T15" s="11">
        <v>29.75</v>
      </c>
      <c r="U15" s="11">
        <v>8.2100000000000009</v>
      </c>
      <c r="V15" s="11">
        <v>8638.6416000000008</v>
      </c>
      <c r="W15" s="11">
        <v>0.86316999999999999</v>
      </c>
      <c r="X15" s="11">
        <v>16811.835940000001</v>
      </c>
      <c r="Y15" s="11">
        <v>23.6</v>
      </c>
      <c r="Z15" s="11">
        <v>2971.4609399999999</v>
      </c>
      <c r="AA15" s="11">
        <v>0.59382000000000001</v>
      </c>
      <c r="AB15" s="11">
        <v>8682</v>
      </c>
      <c r="AC15" s="11">
        <v>22.99</v>
      </c>
      <c r="AD15" s="11">
        <v>26506.779299999998</v>
      </c>
      <c r="AE15" s="11">
        <v>7791.6674800000001</v>
      </c>
      <c r="AF15" s="11">
        <v>48431.523439999997</v>
      </c>
      <c r="AG15" s="11">
        <v>508.02154999999999</v>
      </c>
      <c r="AH15" s="10">
        <v>5004</v>
      </c>
      <c r="AI15" s="10">
        <v>10008</v>
      </c>
      <c r="AJ15" s="10">
        <v>6672</v>
      </c>
      <c r="AK15" s="10">
        <v>18348</v>
      </c>
      <c r="AM15" s="5">
        <f t="shared" ref="AM15:AM78" si="16">G15</f>
        <v>0.29394999999999999</v>
      </c>
      <c r="AN15" s="14">
        <f t="shared" ref="AN15:AN78" si="17">T15</f>
        <v>29.75</v>
      </c>
      <c r="AO15" s="14">
        <f t="shared" ref="AO15:AO78" si="18">AN15*AM15</f>
        <v>8.7450124999999996</v>
      </c>
      <c r="AP15" s="10">
        <f t="shared" ref="AP15:AP78" si="19">J15*3</f>
        <v>5004</v>
      </c>
      <c r="AQ15" s="7">
        <f t="shared" ref="AQ15:AQ78" si="20">AM15*Z15</f>
        <v>873.46094331299992</v>
      </c>
      <c r="AR15" s="7">
        <f t="shared" ref="AR15:AR78" si="21">AM15*AP15</f>
        <v>1470.9258</v>
      </c>
      <c r="AS15" s="7">
        <f t="shared" ref="AS15:AS78" si="22">AM15*AC15</f>
        <v>6.7579104999999995</v>
      </c>
      <c r="AT15" s="13">
        <f t="shared" ref="AT15:AT78" si="23">J15*4</f>
        <v>6672</v>
      </c>
      <c r="AU15" s="7">
        <f t="shared" ref="AU15:AU78" si="24">AM15*Q15</f>
        <v>2364.9850602820002</v>
      </c>
      <c r="AV15" s="7">
        <f t="shared" ref="AV15:AV78" si="25">AM15*AT15</f>
        <v>1961.2343999999998</v>
      </c>
      <c r="AW15" s="7">
        <f t="shared" ref="AW15:AW78" si="26">AM15*U15</f>
        <v>2.4133295000000001</v>
      </c>
      <c r="AX15" s="7">
        <f t="shared" ref="AX15:AX78" si="27">Y15*AM15</f>
        <v>6.9372199999999999</v>
      </c>
      <c r="AY15" s="7">
        <f t="shared" ref="AY15:AY78" si="28">P15*AM15</f>
        <v>7.9601659999999992</v>
      </c>
      <c r="AZ15" s="10">
        <f t="shared" ref="AZ15:AZ78" si="29">J15*24</f>
        <v>40032</v>
      </c>
      <c r="BA15" s="2">
        <f t="shared" ref="BA15:BA78" si="30">AD15*AM15</f>
        <v>7791.6677752349988</v>
      </c>
      <c r="BB15" s="2">
        <f t="shared" ref="BB15:BB78" si="31">AZ15*AM15</f>
        <v>11767.4064</v>
      </c>
      <c r="BC15" s="13">
        <v>1</v>
      </c>
    </row>
    <row r="16" spans="1:55" x14ac:dyDescent="0.25">
      <c r="B16" s="10">
        <v>32559</v>
      </c>
      <c r="C16" s="10">
        <v>32558</v>
      </c>
      <c r="D16" s="10" t="s">
        <v>94</v>
      </c>
      <c r="E16" s="10">
        <v>2</v>
      </c>
      <c r="F16" s="10">
        <v>112</v>
      </c>
      <c r="G16" s="11">
        <v>0.29394999999999999</v>
      </c>
      <c r="H16" s="10">
        <v>12</v>
      </c>
      <c r="I16" s="10" t="s">
        <v>89</v>
      </c>
      <c r="J16" s="10">
        <v>1668</v>
      </c>
      <c r="K16" s="10">
        <v>26</v>
      </c>
      <c r="L16" s="11">
        <v>0.58789999999999998</v>
      </c>
      <c r="M16" s="11">
        <v>1985.57727</v>
      </c>
      <c r="N16" s="11">
        <v>0.10822</v>
      </c>
      <c r="O16" s="11">
        <v>8836.71875</v>
      </c>
      <c r="P16" s="11">
        <v>27.36</v>
      </c>
      <c r="Q16" s="11">
        <v>6055.43408</v>
      </c>
      <c r="R16" s="11">
        <v>0.90759000000000001</v>
      </c>
      <c r="S16" s="11">
        <v>14100.969730000001</v>
      </c>
      <c r="T16" s="11">
        <v>29.75</v>
      </c>
      <c r="U16" s="11">
        <v>12.43</v>
      </c>
      <c r="V16" s="11">
        <v>8173.19434</v>
      </c>
      <c r="W16" s="11">
        <v>0.81667000000000001</v>
      </c>
      <c r="X16" s="11">
        <v>16811.835940000001</v>
      </c>
      <c r="Y16" s="11">
        <v>24.36</v>
      </c>
      <c r="Z16" s="11">
        <v>5710.5385699999997</v>
      </c>
      <c r="AA16" s="11">
        <v>1.1411899999999999</v>
      </c>
      <c r="AB16" s="11">
        <v>8682</v>
      </c>
      <c r="AC16" s="11">
        <v>13.36</v>
      </c>
      <c r="AD16" s="11">
        <v>21924.744139999999</v>
      </c>
      <c r="AE16" s="11">
        <v>6444.7783200000003</v>
      </c>
      <c r="AF16" s="11">
        <v>48431.523439999997</v>
      </c>
      <c r="AG16" s="11">
        <v>388.80401999999998</v>
      </c>
      <c r="AH16" s="10">
        <v>5004</v>
      </c>
      <c r="AI16" s="10">
        <v>10008</v>
      </c>
      <c r="AJ16" s="10">
        <v>6672</v>
      </c>
      <c r="AK16" s="10">
        <v>18348</v>
      </c>
      <c r="AM16" s="5">
        <f t="shared" si="16"/>
        <v>0.29394999999999999</v>
      </c>
      <c r="AN16" s="14">
        <f t="shared" si="17"/>
        <v>29.75</v>
      </c>
      <c r="AO16" s="14">
        <f t="shared" si="18"/>
        <v>8.7450124999999996</v>
      </c>
      <c r="AP16" s="10">
        <f t="shared" si="19"/>
        <v>5004</v>
      </c>
      <c r="AQ16" s="7">
        <f t="shared" si="20"/>
        <v>1678.6128126514998</v>
      </c>
      <c r="AR16" s="7">
        <f t="shared" si="21"/>
        <v>1470.9258</v>
      </c>
      <c r="AS16" s="7">
        <f t="shared" si="22"/>
        <v>3.9271719999999997</v>
      </c>
      <c r="AT16" s="13">
        <f t="shared" si="23"/>
        <v>6672</v>
      </c>
      <c r="AU16" s="7">
        <f t="shared" si="24"/>
        <v>1779.9948478159999</v>
      </c>
      <c r="AV16" s="7">
        <f t="shared" si="25"/>
        <v>1961.2343999999998</v>
      </c>
      <c r="AW16" s="7">
        <f t="shared" si="26"/>
        <v>3.6537984999999997</v>
      </c>
      <c r="AX16" s="7">
        <f t="shared" si="27"/>
        <v>7.1606219999999992</v>
      </c>
      <c r="AY16" s="7">
        <f t="shared" si="28"/>
        <v>8.0424720000000001</v>
      </c>
      <c r="AZ16" s="10">
        <f t="shared" si="29"/>
        <v>40032</v>
      </c>
      <c r="BA16" s="2">
        <f t="shared" si="30"/>
        <v>6444.7785399529994</v>
      </c>
      <c r="BB16" s="2">
        <f t="shared" si="31"/>
        <v>11767.4064</v>
      </c>
      <c r="BC16" s="13">
        <v>1</v>
      </c>
    </row>
    <row r="17" spans="2:55" x14ac:dyDescent="0.25">
      <c r="B17" s="10">
        <v>34094</v>
      </c>
      <c r="C17" s="10">
        <v>20447</v>
      </c>
      <c r="D17" s="10" t="s">
        <v>83</v>
      </c>
      <c r="E17" s="10">
        <v>1</v>
      </c>
      <c r="F17" s="10">
        <v>116</v>
      </c>
      <c r="G17" s="11">
        <v>0.38201000000000002</v>
      </c>
      <c r="H17" s="10">
        <v>16</v>
      </c>
      <c r="I17" s="10" t="s">
        <v>84</v>
      </c>
      <c r="J17" s="10">
        <v>776</v>
      </c>
      <c r="K17" s="10">
        <v>27</v>
      </c>
      <c r="L17" s="11">
        <v>0.38201000000000002</v>
      </c>
      <c r="M17" s="11">
        <v>26.115100000000002</v>
      </c>
      <c r="N17" s="11">
        <v>3.0599999999999998E-3</v>
      </c>
      <c r="O17" s="11">
        <v>73.4054</v>
      </c>
      <c r="P17" s="11">
        <v>23.51</v>
      </c>
      <c r="Q17" s="11">
        <v>75.746489999999994</v>
      </c>
      <c r="R17" s="11">
        <v>2.4400000000000002E-2</v>
      </c>
      <c r="S17" s="11">
        <v>993.53850999999997</v>
      </c>
      <c r="T17" s="11">
        <v>25.5</v>
      </c>
      <c r="U17" s="11">
        <v>23.47</v>
      </c>
      <c r="V17" s="11">
        <v>80.648099999999999</v>
      </c>
      <c r="W17" s="11">
        <v>1.7319999999999999E-2</v>
      </c>
      <c r="X17" s="11">
        <v>165.40010000000001</v>
      </c>
      <c r="Y17" s="11">
        <v>23.5</v>
      </c>
      <c r="Z17" s="11">
        <v>631.06061</v>
      </c>
      <c r="AA17" s="11">
        <v>0.27106999999999998</v>
      </c>
      <c r="AB17" s="11">
        <v>668.94672000000003</v>
      </c>
      <c r="AC17" s="11">
        <v>23.08</v>
      </c>
      <c r="AD17" s="11">
        <v>813.57030999999995</v>
      </c>
      <c r="AE17" s="11">
        <v>310.79199</v>
      </c>
      <c r="AF17" s="11">
        <v>1901.2907700000001</v>
      </c>
      <c r="AG17" s="11">
        <v>13.413259999999999</v>
      </c>
      <c r="AH17" s="10">
        <v>2328</v>
      </c>
      <c r="AI17" s="10">
        <v>4656</v>
      </c>
      <c r="AJ17" s="10">
        <v>3104</v>
      </c>
      <c r="AK17" s="10">
        <v>8536</v>
      </c>
      <c r="AM17" s="5">
        <f t="shared" si="16"/>
        <v>0.38201000000000002</v>
      </c>
      <c r="AN17" s="14">
        <f t="shared" si="17"/>
        <v>25.5</v>
      </c>
      <c r="AO17" s="14">
        <f t="shared" si="18"/>
        <v>9.7412550000000007</v>
      </c>
      <c r="AP17" s="10">
        <f t="shared" si="19"/>
        <v>2328</v>
      </c>
      <c r="AQ17" s="7">
        <f t="shared" si="20"/>
        <v>241.07146362610001</v>
      </c>
      <c r="AR17" s="7">
        <f t="shared" si="21"/>
        <v>889.31928000000005</v>
      </c>
      <c r="AS17" s="7">
        <f t="shared" si="22"/>
        <v>8.8167907999999997</v>
      </c>
      <c r="AT17" s="13">
        <f t="shared" si="23"/>
        <v>3104</v>
      </c>
      <c r="AU17" s="7">
        <f t="shared" si="24"/>
        <v>28.935916644900001</v>
      </c>
      <c r="AV17" s="7">
        <f t="shared" si="25"/>
        <v>1185.7590400000001</v>
      </c>
      <c r="AW17" s="7">
        <f t="shared" si="26"/>
        <v>8.9657747000000008</v>
      </c>
      <c r="AX17" s="7">
        <f t="shared" si="27"/>
        <v>8.9772350000000003</v>
      </c>
      <c r="AY17" s="7">
        <f t="shared" si="28"/>
        <v>8.9810551000000007</v>
      </c>
      <c r="AZ17" s="10">
        <f t="shared" si="29"/>
        <v>18624</v>
      </c>
      <c r="BA17" s="2">
        <f t="shared" si="30"/>
        <v>310.79199412309998</v>
      </c>
      <c r="BB17" s="2">
        <f t="shared" si="31"/>
        <v>7114.5542400000004</v>
      </c>
      <c r="BC17" s="13">
        <v>1</v>
      </c>
    </row>
    <row r="18" spans="2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2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2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2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2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2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2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2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2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2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2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2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2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2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2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2018-10-17T20:09:21Z</dcterms:modified>
</cp:coreProperties>
</file>